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3/Publicatie 20230116/"/>
    </mc:Choice>
  </mc:AlternateContent>
  <xr:revisionPtr revIDLastSave="72" documentId="8_{A02AF462-5F28-4542-BF88-D41C32B875CF}" xr6:coauthVersionLast="47" xr6:coauthVersionMax="47" xr10:uidLastSave="{EAABDFA9-0909-4B35-B79D-FB5444BFC4E9}"/>
  <bookViews>
    <workbookView xWindow="28680" yWindow="-7170" windowWidth="29040" windowHeight="15990" tabRatio="571" xr2:uid="{00000000-000D-0000-FFFF-FFFF00000000}"/>
  </bookViews>
  <sheets>
    <sheet name="2023" sheetId="1" r:id="rId1"/>
    <sheet name="Legenda" sheetId="2" r:id="rId2"/>
    <sheet name="Datums gegevens definitief" sheetId="4" r:id="rId3"/>
    <sheet name="Waarden pulldowns" sheetId="3" state="hidden" r:id="rId4"/>
  </sheets>
  <definedNames>
    <definedName name="_xlnm._FilterDatabase" localSheetId="0" hidden="1">'2023'!$A$1:$AF$353</definedName>
    <definedName name="_xlnm.Print_Area" localSheetId="0">'2023'!$A:$AD</definedName>
    <definedName name="_xlnm.Print_Titles" localSheetId="0">'2023'!$1:$1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32" i="1" l="1"/>
  <c r="T32" i="1"/>
</calcChain>
</file>

<file path=xl/sharedStrings.xml><?xml version="1.0" encoding="utf-8"?>
<sst xmlns="http://schemas.openxmlformats.org/spreadsheetml/2006/main" count="7952" uniqueCount="893">
  <si>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</si>
  <si>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</si>
  <si>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</si>
  <si>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</si>
  <si>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</si>
  <si>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</si>
  <si>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</si>
  <si>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</si>
  <si>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</si>
  <si>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</si>
  <si>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</si>
  <si>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</si>
  <si>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</si>
  <si>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</si>
  <si>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</si>
  <si>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</si>
  <si>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</si>
  <si>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</si>
  <si>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</si>
  <si>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</si>
  <si>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</si>
  <si>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</si>
  <si>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</si>
  <si>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</si>
  <si>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</si>
  <si>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</si>
  <si>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</si>
  <si>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</si>
  <si>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</si>
  <si>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</si>
  <si>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</si>
  <si>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</si>
  <si>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</si>
  <si>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</si>
  <si>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</si>
  <si>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</si>
  <si>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</si>
  <si>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</si>
  <si>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</si>
  <si>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</si>
  <si>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</si>
  <si>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</si>
  <si>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</si>
  <si>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</si>
  <si>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</si>
  <si>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</si>
  <si>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</si>
  <si>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</si>
  <si>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</si>
  <si>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</si>
  <si>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</si>
  <si>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</si>
  <si>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</si>
  <si>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</si>
  <si>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</si>
  <si>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</si>
  <si>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Versienummer</t>
  </si>
  <si>
    <t>Bevat een versienummer dat als volgt is opgebouwd: status+[jaartal]+vv
Bijvoorbeeld:
C202301: eerste concept van de regelinggegevens van 2023
C202302: tweede concept van de regelinggegevens van 2023
D202301: definitieve versie van de regelinggegevens van 2023
D202302: bijgestelde versie van de regelinggegevens van 2023</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</si>
  <si>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</si>
  <si>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</si>
  <si>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</si>
  <si>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</si>
  <si>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Levensmiddelen</t>
  </si>
  <si>
    <t>AZL</t>
  </si>
  <si>
    <t>U0149-1006</t>
  </si>
  <si>
    <t>Basisregeling; pensioenreglement 2018
Ouderdomspensioen, partnerpensioen en wezenpensioen</t>
  </si>
  <si>
    <t>U0149-1009</t>
  </si>
  <si>
    <t xml:space="preserve">Excedentregeling; beschikbare premieregeling
pensioenreglement 2018
</t>
  </si>
  <si>
    <t>Levensmiddelen - Sociaal fonds</t>
  </si>
  <si>
    <t>S0005-1010</t>
  </si>
  <si>
    <t>Sociaal Fonds Levensmiddelen</t>
  </si>
  <si>
    <t>C202301</t>
  </si>
  <si>
    <t>1e dag v.d. maand 21 jaar</t>
  </si>
  <si>
    <t>1e dag v.d maand 68 jaar</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</si>
  <si>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</si>
  <si>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Pensioengevend loon minus franchise</t>
  </si>
  <si>
    <t xml:space="preserve">Het aantal uren dat aan de werknemer voor de inkomstenverhouding in het aangiftetijdvak is verloond. Het betreft hier alleen de uren die meetellen voor de
vaststelling van de pensioen- en/of premiegrondslag.
Uitbetaalde vakantieuren tellen niet mee voor de vaststelling van de Pensioen- en/of premiegrondslag. </t>
  </si>
  <si>
    <t>Premieberekening via regeling U0149-1009</t>
  </si>
  <si>
    <t xml:space="preserve">sommatie van de variabele salariscomponenten. </t>
  </si>
  <si>
    <t>nvt</t>
  </si>
  <si>
    <t>tot de aow leeftijd</t>
  </si>
  <si>
    <t>brutoloon Wfsv</t>
  </si>
  <si>
    <t>Regelingen sector Grafimedia en Reprografie</t>
  </si>
  <si>
    <t>Pensioenfonds PGB (Grafimedia)</t>
  </si>
  <si>
    <t>PGB</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</si>
  <si>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</si>
  <si>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</si>
  <si>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</si>
  <si>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GMVW1</t>
  </si>
  <si>
    <t xml:space="preserve">Ouderdoms- en Partnerpensioen sector Grafimedia en Reprografie, vrijwillig contractgroep 1. Niet verplichtgestelde functiegroepen.
DB-regeling op basis van doorsneepremie met ultimo grondslag
</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</si>
  <si>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</si>
  <si>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</si>
  <si>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</si>
  <si>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</si>
  <si>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</si>
  <si>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</si>
  <si>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S0557-1002</t>
  </si>
  <si>
    <t>ASFWW</t>
  </si>
  <si>
    <t xml:space="preserve">ASF Van Werk naar Werk Grafimediabranche, verplicht. Regeling op basis van doorsneepremie met ultimo grondslag
</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</si>
  <si>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</si>
  <si>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</si>
  <si>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</si>
  <si>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</si>
  <si>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</si>
  <si>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</si>
  <si>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S0557-3001</t>
  </si>
  <si>
    <t>ASFZS</t>
  </si>
  <si>
    <t xml:space="preserve">ASF Arbeidsmarkt en Opleiding Zeefdruk en Sign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</si>
  <si>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</si>
  <si>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</si>
  <si>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</si>
  <si>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</si>
  <si>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</si>
  <si>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</si>
  <si>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</si>
  <si>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</si>
  <si>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</si>
  <si>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</si>
  <si>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</si>
  <si>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</si>
  <si>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</si>
  <si>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</si>
  <si>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t xml:space="preserve">VDVW
</t>
  </si>
  <si>
    <t xml:space="preserve">Ouderdoms- en Partnerpensioen sector Verf- en Drukinktindustrie, vrijwillige regeling
DB-regeling op basis van doorsneepremie met primo grondslag
</t>
  </si>
  <si>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</si>
  <si>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</si>
  <si>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</si>
  <si>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</si>
  <si>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</si>
  <si>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</si>
  <si>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</si>
  <si>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</si>
  <si>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</si>
  <si>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</si>
  <si>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</si>
  <si>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</si>
  <si>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</si>
  <si>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</si>
  <si>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</si>
  <si>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</si>
  <si>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</si>
  <si>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</si>
  <si>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</si>
  <si>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</si>
  <si>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</si>
  <si>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</si>
  <si>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</si>
  <si>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</si>
  <si>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</si>
  <si>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</si>
  <si>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</si>
  <si>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</si>
  <si>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</si>
  <si>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</si>
  <si>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</si>
  <si>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U0557-1002</t>
  </si>
  <si>
    <t>ST30</t>
  </si>
  <si>
    <t>Ouderdoms- en Partnerpensioen sector Groothandel in Bloemen en Planten, niet verplichte werknemers (functiegroep 7 en hoger)
DC-regeling op basis van 3%-staffel met ultimo grondslag</t>
  </si>
  <si>
    <t>Regelingen sector Zeevisserij</t>
  </si>
  <si>
    <t>Pensioenfonds PGB (Zeevis)</t>
  </si>
  <si>
    <t>U0557-1003</t>
  </si>
  <si>
    <t>ZEEV1</t>
  </si>
  <si>
    <t>Ouderdoms- en Partnerpensioen sector Zeevisserij: Vissers
DC-regeling op basis van doorsneepremie met ultimo grondslag</t>
  </si>
  <si>
    <t>ZEEV2</t>
  </si>
  <si>
    <t>Ouderdoms- en Partnerpensioen sector Zeevisserij: Walpersoneel 
DC-regeling op basis van doorsneepremie met ultimo grondslag</t>
  </si>
  <si>
    <t>ZEEV3</t>
  </si>
  <si>
    <t>U0557-2002</t>
  </si>
  <si>
    <t>ZEEV</t>
  </si>
  <si>
    <t>Collectieve WIA-excedent sector Zeevisserij
NB: aanvullende regeling: alleen te gebruiken wanneer dit is afgesproken in de overeenkomst met de werkgever</t>
  </si>
  <si>
    <t>U0557-2003</t>
  </si>
  <si>
    <t>Collectieve ANW-verzekering sector Zeevisserij</t>
  </si>
  <si>
    <t>Regelingen sector Groothandel in Aardappelen</t>
  </si>
  <si>
    <t>Pensioenfonds PGB (Aardappel)</t>
  </si>
  <si>
    <t>U0557-1040</t>
  </si>
  <si>
    <t>AVP</t>
  </si>
  <si>
    <t>Ouderdoms- en Partnerpensioen sector Groothandel in Aardappelen, voor verplicht gestelde functiegroepen
DB-regeling op basis van doorsneepremie met primo grondslag</t>
  </si>
  <si>
    <t>AVW</t>
  </si>
  <si>
    <t>Ouderdoms- en Partnerpensioen sector Groothandel in Aardappelen, voor niet-verplicht gestelde functiegroepen
DB-regeling op basis van doorsneepremie met primo grondslag</t>
  </si>
  <si>
    <t>AEX</t>
  </si>
  <si>
    <t>Excedentregeling Ouderdoms- en Partnerpensioen sector Groothandel in Aardappelen, vrijwillige regeling op werkgeversniveau
DB-regeling op basis van doorsneepremie met primo grondslag</t>
  </si>
  <si>
    <t>Regelingen sector Groothandel in Groente en Fruit</t>
  </si>
  <si>
    <t>Pensioenfonds PGB (Groente Fruit)</t>
  </si>
  <si>
    <t>GFVP</t>
  </si>
  <si>
    <t>Ouderdoms- en Partnerpensioen sector Groothandel in Groente en Fruit , voor verplicht gestelde functiegroepen
DB-regeling op basis van doorsneepremie met primo grondslag</t>
  </si>
  <si>
    <t>GFVW</t>
  </si>
  <si>
    <t>Ouderdoms- en Partnerpensioen sector Groothandel in Groente en Fruit, voor niet-verplicht gestelde functiegroepen
DB-regeling op basis van doorsneepremie met primo grondslag</t>
  </si>
  <si>
    <t>GFEX</t>
  </si>
  <si>
    <t>Excedentregeling Ouderdoms- en Partnerpensioen sector Groothandel in Groente en Fruit vrijwillige regeling op werkgeversniveau
DB-regeling op basis van doorsneepremie met primo grondslag</t>
  </si>
  <si>
    <t>Regelingen sector Groothandel in Kaas</t>
  </si>
  <si>
    <t>Pensioenfonds PGB (Kaas)</t>
  </si>
  <si>
    <t>KAVP</t>
  </si>
  <si>
    <t>Ouderdoms- en Partnerpensioen sector Groothandel in Kaas (Partikuliere Kaaspakhuisbedrijf), voor verplicht gestelde functiegroepen
DB-regeling op basis van doorsneepremie met primo grondslag</t>
  </si>
  <si>
    <t>KAVW</t>
  </si>
  <si>
    <t>Ouderdoms- en Partnerpensioen sector Groothandel in Kaas (Partikuliere Kaaspakhuisbedrijf), voor niet-verplicht gestelde functiegroepen
DB-regeling op basis van doorsneepremie met primo grondslag</t>
  </si>
  <si>
    <t>KAEX</t>
  </si>
  <si>
    <t>Ouderdoms- en Partnerpensioen sector Groothandel in Kaas (Partikuliere Kaaspakhuisbedrijf), vrijwillige regeling op werkgeversniveau
DB-regeling op basis van doorsneepremie met primo grondslag</t>
  </si>
  <si>
    <t>Regelingen sector Groothandel in Eieren</t>
  </si>
  <si>
    <t>Pensioenfonds PGB (Eieren)</t>
  </si>
  <si>
    <t>EIVP</t>
  </si>
  <si>
    <t>Ouderdoms- en Partnerpensioen sector Groothandel in Eieren, voor verplicht gestelde functiegroepen
DB-regeling op basis van doorsneepremie met primo grondslag</t>
  </si>
  <si>
    <t>EIVW</t>
  </si>
  <si>
    <t>Ouderdoms- en Partnerpensioen sector Groothandel in Eieren, voor niet-verplicht gestelde functiegroepen
DB-regeling op basis van doorsneepremie met primo grondslag</t>
  </si>
  <si>
    <t>EIEX</t>
  </si>
  <si>
    <t>Excedentregeling Ouderdoms- en Partnerpensioen sector Groothandel in Eieren, vrijwillige regeling op werkgeversniveau
DB-regeling op basis van doorsneepremie met primo grondslag</t>
  </si>
  <si>
    <t>Regelingen sector Reisbranche</t>
  </si>
  <si>
    <t>Pensioenfonds PGB (Reis)</t>
  </si>
  <si>
    <t>U0557-1050</t>
  </si>
  <si>
    <t>RWVP</t>
  </si>
  <si>
    <t>Ouderdoms- en Partnerpensioen sector Reisbranche voor verplicht aangesloten werkgevers
DB-regeling op basis van doorsneepremie met primo grondslag</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</si>
  <si>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</si>
  <si>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</si>
  <si>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</si>
  <si>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</si>
  <si>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S0557-4001</t>
  </si>
  <si>
    <t>RWSF</t>
  </si>
  <si>
    <t>Sociaal Fonds Reiswerk, voor verplicht en vrijwillig aangesloten werkgevers</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</si>
  <si>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</si>
  <si>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</si>
  <si>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</si>
  <si>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</si>
  <si>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</si>
  <si>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</si>
  <si>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</si>
  <si>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</si>
  <si>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</si>
  <si>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</si>
  <si>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</si>
  <si>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</si>
  <si>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</si>
  <si>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</si>
  <si>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</si>
  <si>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</si>
  <si>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</si>
  <si>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</si>
  <si>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</si>
  <si>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</si>
  <si>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</si>
  <si>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</si>
  <si>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</si>
  <si>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</si>
  <si>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</si>
  <si>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</si>
  <si>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</si>
  <si>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</si>
  <si>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Collectieve ANW-verzekering bij hybride regelingen
NB: aanvullende regeling: alleen te gebruiken wanneer dit is afgesproken in de overeenkomst met de werkgever</t>
  </si>
  <si>
    <t>Vlakke premie regelingen</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</si>
  <si>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</si>
  <si>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</si>
  <si>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</si>
  <si>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</si>
  <si>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</si>
  <si>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</si>
  <si>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</si>
  <si>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</si>
  <si>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WIAP2</t>
  </si>
  <si>
    <t>WIAU</t>
  </si>
  <si>
    <t>Collectieve WIA-excedentverzekering, ultimo grondslag</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</si>
  <si>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</si>
  <si>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</si>
  <si>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</si>
  <si>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</si>
  <si>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</si>
  <si>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</si>
  <si>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</si>
  <si>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</si>
  <si>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</si>
  <si>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</si>
  <si>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</si>
  <si>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</si>
  <si>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</si>
  <si>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</si>
  <si>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Eenmalige inleg
NB: enkel af te sluiten voor deelnemers die in dienst zijn bij een werkgever die voor 2020 bij PGB aangesloten is</t>
  </si>
  <si>
    <t>OPP</t>
  </si>
  <si>
    <t>Individueel extra inleggen DB deelnemer PGB Ouderdomspensioen Plus
Eenmalige inleg
NB: af te sluiten voor alle DB klanten</t>
  </si>
  <si>
    <t>Individueel extra inleggen DC deelnemer
Eenmalige inleg
NB: minimum bedrag € 250,-</t>
  </si>
  <si>
    <t>U0557-2008</t>
  </si>
  <si>
    <t>Individueel extra inleggen DC deelnemer
Periodieke inleg
NB: minimum bedrag € 75,-</t>
  </si>
  <si>
    <t>ULTIM</t>
  </si>
  <si>
    <t>Collectieve WIA-excedent 
NB: aanvullende regeling: alleen te gebruiken wanneer dit is afgesproken in de overeenkomst met de werkgever en de basisregeling ultimo is.</t>
  </si>
  <si>
    <t>Collectieve ANW-verzekering 
NB: aanvullende regeling: alleen te gebruiken wanneer dit is afgesproken in de overeenkomst met de werkgever en de basisregeling ultimo is.</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</si>
  <si>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</si>
  <si>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</si>
  <si>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</si>
  <si>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</si>
  <si>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</si>
  <si>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</si>
  <si>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&lt;zie overeenkomst&gt;</t>
  </si>
  <si>
    <r>
      <rPr>
        <sz val="10"/>
        <color rgb="FFFF0000"/>
        <rFont val="Arial"/>
        <family val="2"/>
      </rPr>
      <t xml:space="preserve">Parttime maand/periodeloon </t>
    </r>
    <r>
      <rPr>
        <sz val="10"/>
        <rFont val="Arial"/>
        <family val="2"/>
      </rPr>
      <t xml:space="preserve">&lt;opbouw regelingloon zie overeenkomst&gt; </t>
    </r>
  </si>
  <si>
    <t xml:space="preserve">Gemaximeerd regelingloon in periode met aftrek van franchise, rekening houdend met VCR
Het maximumloon wordt gerelateerd aan een parttimepercentage.
</t>
  </si>
  <si>
    <r>
      <rPr>
        <sz val="10"/>
        <color rgb="FFFF0000"/>
        <rFont val="Arial"/>
        <family val="2"/>
      </rPr>
      <t xml:space="preserve">Parttime maand/periodeloon </t>
    </r>
    <r>
      <rPr>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</si>
  <si>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</si>
  <si>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</si>
  <si>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</si>
  <si>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</si>
  <si>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r>
      <rPr>
        <sz val="10"/>
        <color rgb="FFFF0000"/>
        <rFont val="Arial"/>
        <family val="2"/>
      </rPr>
      <t xml:space="preserve">LET OP, ALTIJD FULLTIME JAARLOON </t>
    </r>
    <r>
      <rPr>
        <sz val="10"/>
        <rFont val="Arial"/>
        <family val="2"/>
      </rPr>
      <t xml:space="preserve">&lt;opbouw regelingloon zie overeenkomst&gt; </t>
    </r>
  </si>
  <si>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</si>
  <si>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</si>
  <si>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</si>
  <si>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&lt;zie overeenkomst&gt; benuttingspercentage = 83% van de 3% staffel</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</si>
  <si>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</si>
  <si>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</si>
  <si>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</si>
  <si>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</si>
  <si>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Gewerkte uren o.b.v. (maximaal) 2080 vaste uren in een jaar</t>
  </si>
  <si>
    <t>Gemaximeerd regelingloon in periode met aftrek van franchise gebaseerd op de verloonde uren voor de regeling</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</si>
  <si>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</si>
  <si>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</si>
  <si>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</si>
  <si>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Datum aanvang verzekering</t>
  </si>
  <si>
    <t>Datum einde verzekering en uiterlijk op datum uit dienst werkgever (regelingkenmerk moet in aangifte blijven bij doorwerken na AOW-datum)</t>
  </si>
  <si>
    <t>n.v.t. het verzekerd bedrag is onafhankelijk van het parttimepercentage</t>
  </si>
  <si>
    <r>
      <rPr>
        <sz val="10"/>
        <color rgb="FFFF0000"/>
        <rFont val="Arial"/>
        <family val="2"/>
      </rPr>
      <t>LET OP, ALTIJD FULLTIME JAARLOON</t>
    </r>
    <r>
      <rPr>
        <sz val="10"/>
        <rFont val="Arial"/>
        <family val="2"/>
      </rPr>
      <t xml:space="preserve"> Het pensioengevend salaris is gelijk aan:
1. 12 maal het per 1 januari van dat jaar, dan wel het per het tijdstip van latere indiensttreding geldende vaste maandsalaris, vermeerderd met de vakantietoeslag en de ploegentoeslag; of
2. 13 maal het per 1 januari van dat jaar, dan wel het per het tijdstip van latere indiensttreding geldende vaste vierwekensalaris, vermeerderd met de vakantietoeslag en de ploegentoeslag.</t>
    </r>
  </si>
  <si>
    <t>Aantal pensioengevende uren tot een maximum van 38 uur per week (1976 per jaar). Bij gelijkblijvend dienstverband wordt in iedere periode hetzelfde aantal verloonde uren doorgegeven. Standaard zijn de normuren 38 uur per week.</t>
  </si>
  <si>
    <t>zie overeenkomst</t>
  </si>
  <si>
    <r>
      <rPr>
        <sz val="10"/>
        <color rgb="FFFF0000"/>
        <rFont val="Arial"/>
        <family val="2"/>
      </rPr>
      <t>LET OP, ALTIJD FULLTIME JAARLOON</t>
    </r>
    <r>
      <rPr>
        <sz val="10"/>
        <rFont val="Arial"/>
        <family val="2"/>
      </rPr>
      <t xml:space="preserve"> Het pensioengevend salaris is gelijk aan:
1. 12 maal het per 1 januari van dat jaar, dan wel het per het tijdstip van latere indiensttreding geldende vaste maandsalaris, vermeerderd met de vakantietoeslag, de toeslagen voor werken buiten het dagvenster, uitbetaalde contractueel vastgelegde overuren over het voorgaande kalenderjaar inclusief bijbehorende toeslagen over deze uren en chauffeurstoeslag; of
2. 13 maal het per 1 januari van dat jaar, dan wel het per het tijdstip van latere indiensttreding geldende vaste vierwekensalaris, vermeerderd met de vakantietoeslag, de toeslagen voor werken buiten het dagvenster, uitbetaalde contractueel vastgelegde overuren over het voorgaande kalenderjaar inclusief bijbehorende toeslagen over deze uren en chauffeurstoeslag.</t>
    </r>
  </si>
  <si>
    <t>Aantal pensioengevende uren tot een maximum van 36 uur per week (1872 per jaar). Bij gelijkblijvend dienstverband wordt in iedere periode hetzelfde aantal verloonde uren doorgegeven. Standaard zijn de normuren 36 uur per week.</t>
  </si>
  <si>
    <r>
      <rPr>
        <sz val="10"/>
        <color rgb="FFFF0000"/>
        <rFont val="Arial"/>
        <family val="2"/>
      </rPr>
      <t>LET OP, ALTIJD FULLTIME JAARLOON</t>
    </r>
    <r>
      <rPr>
        <sz val="10"/>
        <rFont val="Arial"/>
        <family val="2"/>
      </rPr>
      <t xml:space="preserve"> Het pensioengevend salaris is gelijk aan:
1. 12 maal het per 1 januari van dat jaar, dan wel het per het tijdstip van latere indiensttreding geldende vaste maandsalaris, vermeerderd met de vakantietoeslag, de ploegentoeslag, uitbetaald overwerk en chauffeurstoeslag of
2. 13 maal het per 1 januari van dat jaar, dan wel het per het tijdstip van latere indiensttreding geldende vaste vierwekensalaris, vermeerderd met de vakantietoeslag, de ploegentoeslag, uitbetaald overwerk en chauffeurstoeslag.</t>
    </r>
  </si>
  <si>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</si>
  <si>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</si>
  <si>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Datum einde verzekering en uiterlijk op datum uit dienst werknemer. Deelname regeling loopt door bij doorwerken na AOW-datum)</t>
  </si>
  <si>
    <t>Gemaximeerd regelingloon in periode na aftrek van franchise. 
NB: max loon is niet afhankelijk van parttimepercentage</t>
  </si>
  <si>
    <r>
      <rPr>
        <sz val="10"/>
        <color rgb="FFFF0000"/>
        <rFont val="Arial"/>
        <family val="2"/>
      </rPr>
      <t>Fulltime jaarloon.</t>
    </r>
    <r>
      <rPr>
        <sz val="10"/>
        <rFont val="Arial"/>
        <family val="2"/>
      </rPr>
      <t xml:space="preserve"> Regelingloon is gelijk aan pensioenregeling</t>
    </r>
  </si>
  <si>
    <t>gelijk aan pensioenregeling</t>
  </si>
  <si>
    <t>Doorsneepremie afhankelijk van opbouw</t>
  </si>
  <si>
    <t>Datum einde verzekering (opzegbaar op jaarbasis) en uiterlijk op datum einde pensioenregeling</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</si>
  <si>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</si>
  <si>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</si>
  <si>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</si>
  <si>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</si>
  <si>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</si>
  <si>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Bij een periodieke inleg worden regelinggegevens aangeleverd vanaf het moment dat de periodieke inleg aanvangt</t>
  </si>
  <si>
    <t>Rijn en Binnenvaart</t>
  </si>
  <si>
    <t xml:space="preserve"> </t>
  </si>
  <si>
    <t>U0048-1084</t>
  </si>
  <si>
    <t>Verplichte basispensioenregeling</t>
  </si>
  <si>
    <t xml:space="preserve"> n.v.t. </t>
  </si>
  <si>
    <t>De dag waarop in dienst</t>
  </si>
  <si>
    <t>1e dag van de maand 67 jaar</t>
  </si>
  <si>
    <t xml:space="preserve">Het pensioengevend salaris bevat alle looncomponenten en vergoedingen waarop
loonheffing van toepassing is volgens de Wet op de Loonbelasting 1964, met uitzondering van:
a. ontslag- of transitievergoedingen;
b. loon in natura;
c. bijtelling voor de auto van de zaak;
d. reiskostenvergoeding;
e. de uitkeringen ingevolge de Wet op de arbeidsongeschiktheidsverzekering, de Wet werk en inkomen naar
arbeidsvermogen, de Werkloosheidswet en de Toeslagenwet;
f. aanvullingen op hiervoor onder punt e genoemde uitkeringen indien en voor zover daar geen arbeid tegenover
staat;
g. loon uit vroegere dienstbetrekking op grond van de loondoorbetalingsverplichting bij ziekte of zwangerschap en
de aanvulling daarop;
h. uitbetaling van levenslooptegoed;
i. loon uit vroegere dienstbetrekking zoals pensioen aan een gewezen deelnemer, diens echtgenote of kinderen
</t>
  </si>
  <si>
    <t xml:space="preserve">Het aantal uren dat aan de werknemer voor de inkomstenverhouding in het aangiftetijdvak is verloond. Het betreft hier alleen de uren die meetellen voor de
vaststelling van de pensioen- en/of premiegrondslag.
parttimefactor wordt bepaald op basis van het parttime percentage in de aangifte dan wel de factor contracturen/normuren per week. </t>
  </si>
  <si>
    <t>Nee</t>
  </si>
  <si>
    <t>PFZW</t>
  </si>
  <si>
    <t>PGGM</t>
  </si>
  <si>
    <t>U0536-1001</t>
  </si>
  <si>
    <t>Ouderdomspensioen en Partnerpensioen</t>
  </si>
  <si>
    <t>n.v.t</t>
  </si>
  <si>
    <t xml:space="preserve"> 1e dag v.d. maand 15 jaar </t>
  </si>
  <si>
    <t xml:space="preserve"> dag bereiken AOW-leeftijd </t>
  </si>
  <si>
    <t>Tielandmethode</t>
  </si>
  <si>
    <t>Regelingloon ongemaximeerd
De basis voor het Regelingloon is de situatie per 1-1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 + X% eventuele werkgeversbijdrage Levensloopregeling over de looncomponenten die volgens de cao voor de werkgeversbijdrage Levensloopregeling in aanmerking komen.
Wij gaan in de beschrijvingen van de onderdelen niet specifiek in op afspraken die gelden in de verschillende cao’s. Zo kan het voorkomen dat een eindejaarsuitkering met of zonder vakantiegeld is. Houd altijd rekening met afspraken uit uw eigen cao.
Het Regelingloon wordt in euro’s naar boven afgerond.
Zie verder de handleiding aanlevering gegevens en overzicht bijzondere aanleversituaties UPA van PFZW voor meer informatie.</t>
  </si>
  <si>
    <t>((regelingloon minus franchise) * % deeltijd) + ORT</t>
  </si>
  <si>
    <t xml:space="preserve">Het aantal uren dat aan de werknemer voor de inkomstenverhouding in het aangiftetijdvak is verloond. Hierop gelden o.a. de volgende uitzonderingen: verlofuren bij uit dienst; uren meer/minder in het kader van MKSA. Zie verder de handleiding aanlevering gegevens en overzicht bijzondere aanleversituaties UPA van PFZW voor meer informatie.
Aanvullend geboorteverlof en betaald ouderschapsverlof doorgeven via het veld aantal verloonde uren voor regeling (AantVerlUPens).  De volgende velden blijven ongewijzigd:
•  Regelingloon (RegLn)
• Contracturen per week (AantUCntrWk) of Parttime 
percentage (PtPerc)
Zie verder de handleiding aanlevering gegevens en overzicht bijzondere aanleversituaties UPA van PFZW voor meer informatie.
</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</si>
  <si>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(nabetaling) ORT over vakantiedagen. Deze ORT wordt geregistreerd in het jaar van uitbetaling (kasstelsel)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</si>
  <si>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r>
      <t xml:space="preserve"> Wanneer de werknemer gebruik maakt van een generatieregeling, is het aantal uren dat daadwerkelijk gewerkt wordt afwijkend van het aantal uren waarover salaris wordt betaald. Afhankelijk van de inhoud van de generatieregeling wordt de waarde bepaald van: 
• Aantal verloonde uren’ (AantVerlU) (fiscaal, in werknemergegevens);
• Contracturen per week’ (AantUCntrWk) of ‘Parttime 
percentage’ (PtPerc);
• ‘Aantal verloonde uren voor regeling’ (AantVerlUPens).
Voorbeeld:  
Werkt: 80%
Loon: 90%
Regelingloon (RegLn) wordt </t>
    </r>
    <r>
      <rPr>
        <b/>
        <sz val="10"/>
        <rFont val="Arial"/>
        <family val="2"/>
      </rPr>
      <t>niet</t>
    </r>
    <r>
      <rPr>
        <sz val="10"/>
        <rFont val="Arial"/>
        <family val="2"/>
      </rPr>
      <t xml:space="preserve"> gewijzigd (blijft 100%)
Contracturen per week (AantUCntrWk) of ‘Partime 
percentage’(PtPerc) wordt 90%
Aantal verloonde uren pensioen (AantVerlUPens) 90% 
‘ndicatie generatieregeling &lt;IndGenReg&gt; meegeven.
Zie verder de handleiding aanlevering gegevens en overzicht bijzondere aanleversituaties UPA van PFZW voor meer informatie.</t>
    </r>
  </si>
  <si>
    <t>U0536-1002</t>
  </si>
  <si>
    <t>Arbeidsongeschiktheids-pensioen</t>
  </si>
  <si>
    <t>Zie U0536-1001</t>
  </si>
  <si>
    <t>((regelingloon * % deeltijd) minus franchise) + ORT</t>
  </si>
  <si>
    <t>VLEP</t>
  </si>
  <si>
    <t>U0119-1038</t>
  </si>
  <si>
    <t>Basisregeling sector Vleeswaren; Regeling werknemers geboren ná 1949; Verplichte pensioenregeling</t>
  </si>
  <si>
    <t>Jaar</t>
  </si>
  <si>
    <t>1e dag v.d. maand 20 jaar</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</si>
  <si>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</si>
  <si>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</si>
  <si>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</si>
  <si>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 xml:space="preserve">Het aantal uren dat aan de werknemer voor de inkomstenverhouding in het aangiftetijdvak is verloond. Het betreft hier alleen de uren die meetellen voor de
vaststelling van de pensioen- en/of premiegrondslag. </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</si>
  <si>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</si>
  <si>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</si>
  <si>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</si>
  <si>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</si>
  <si>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</si>
  <si>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</si>
  <si>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</si>
  <si>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</si>
  <si>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</si>
  <si>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</si>
  <si>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</si>
  <si>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</si>
  <si>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</si>
  <si>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</si>
  <si>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</si>
  <si>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FCB Vleeswarenindustrie</t>
  </si>
  <si>
    <t>S0020-1048</t>
  </si>
  <si>
    <t>Sociaal fonds Vleeswarenindustrie; Verplichte regeling</t>
  </si>
  <si>
    <t>FCB Vleessecor</t>
  </si>
  <si>
    <t>S0021-1049</t>
  </si>
  <si>
    <t>Sociaal fonds Vleessector; Verplichte regeling</t>
  </si>
  <si>
    <t>Banden en Wielenbranch</t>
  </si>
  <si>
    <t>Stichting Bedrijfstakpensioenfonds voor de Banden- en Wielenbranche</t>
  </si>
  <si>
    <t>Appel Pensioenuitvoering</t>
  </si>
  <si>
    <t>U0109-1099</t>
  </si>
  <si>
    <t>verplicht</t>
  </si>
  <si>
    <t>12 x overeengekomen bruto maandsalaris, 13 x overeengekomen salaris per 4 weken of 52 x overeengekomen weeksalaris, vermeerderd met vakantietoeslag. Ploegentoeslag is ook pensioengevend.</t>
  </si>
  <si>
    <t>pensioengevend loon in periode minus franchise</t>
  </si>
  <si>
    <t>Het aantal uren dat aan de werknemer voor de inkomstenverhouding in het aangiftetijdvak is verloond. Het betreft hier alleen de uren die meetellen voor de vaststelling van de pensioen- en/of premiegrondslag.</t>
  </si>
  <si>
    <t xml:space="preserve">Generatieregeling vanaf 60 jaar met 100% pensioenopbouw, pensioengevendsalaris en het deeltijdfactor blijven ongewijzigd. </t>
  </si>
  <si>
    <t>U0109-1174</t>
  </si>
  <si>
    <t>Aspiranten; Verplichte basispensioenregeling</t>
  </si>
  <si>
    <t>1e dag v.d. maand in dienst</t>
  </si>
  <si>
    <t>laatste dag voorafgaand aan overgang naar basisregeling</t>
  </si>
  <si>
    <t>Banden en Wielenbranch - SOCIAAL FONDS</t>
  </si>
  <si>
    <t>Stichting Fonds Collectieve Belangen voor de Banden- en Wielenbranche</t>
  </si>
  <si>
    <t>S0036-1101</t>
  </si>
  <si>
    <t>Sociaal Fonds</t>
  </si>
  <si>
    <t>Molenaars</t>
  </si>
  <si>
    <t>Bedrijfspensioenfonds Molenaars</t>
  </si>
  <si>
    <t>U0182-1111</t>
  </si>
  <si>
    <t>Verplichte basispensioenregeling, 55-; Verplichte pensioenregeling</t>
  </si>
  <si>
    <t>Bij indiensttreding</t>
  </si>
  <si>
    <t>Ongemaximeerd vast fulltime bruto jaarsalaris + vakantiegeld + vaste toeslagen + (minimum resultatenuitkering voorgaand jaar - alleen 25% pensioengevend)</t>
  </si>
  <si>
    <t>gemaximeerd regelingloon - franchise</t>
  </si>
  <si>
    <t>Contracturen van de deelnemer in het tijdvak of, indien 0-uren contract het daadwerkelijk aantal gewerkte uren in een tijdvak.</t>
  </si>
  <si>
    <t>n.v.t. - is onderdeel van het regelingloon</t>
  </si>
  <si>
    <t>U0182-1180</t>
  </si>
  <si>
    <t>Vrijwillige aanvullende excedentregeling; Vrijwillig contract</t>
  </si>
  <si>
    <r>
      <t>Premieovk</t>
    </r>
    <r>
      <rPr>
        <sz val="10"/>
        <rFont val="Arial"/>
        <family val="2"/>
      </rPr>
      <t>: Leeftijdsafhankelijk premie%</t>
    </r>
    <r>
      <rPr>
        <b/>
        <sz val="10"/>
        <rFont val="Arial"/>
        <family val="2"/>
      </rPr>
      <t xml:space="preserve">
Middelloon: </t>
    </r>
    <r>
      <rPr>
        <sz val="10"/>
        <rFont val="Arial"/>
        <family val="2"/>
      </rPr>
      <t>actuariele premie</t>
    </r>
  </si>
  <si>
    <t>regelingloon - maximum regelingloon</t>
  </si>
  <si>
    <t>Slagers</t>
  </si>
  <si>
    <t>Stichting De Samenwerking Pensioenfonds voor het Slagersbedrijf</t>
  </si>
  <si>
    <t>U0162-1157</t>
  </si>
  <si>
    <t>Ouderdomspensioen en nabestaandenpensioen; Verplichte pensioenregeling</t>
  </si>
  <si>
    <t>Werkbare dagen
Maximaal 1.976 uur per jaar
(260 dagen * 7,6 uur)
(260 dgn / 12 maand = 21,66667 dgn per maand)
(260 dgn / 13 periodes = 20 dgn per periode)</t>
  </si>
  <si>
    <t>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t>
  </si>
  <si>
    <t>Het ongemaximeerd aantal uren dat aan de deelnemer voor de inkomstenverhouding in het aangiftetijdvak is verloond.</t>
  </si>
  <si>
    <t>U0162-1186</t>
  </si>
  <si>
    <t>Pensioenregeling; Aspiranten
Nabestaandenpensioen(en) en Wezenpensioen op ricicobasis; Verplicht</t>
  </si>
  <si>
    <t xml:space="preserve">laatste dag voorafgaand aan overgang naar basisregeling </t>
  </si>
  <si>
    <t>Slagers - Sociaal Fonds</t>
  </si>
  <si>
    <t xml:space="preserve">Stichting Vormings- en Ontwikkelingsfonds in het Slagersbedrijf </t>
  </si>
  <si>
    <t>S0058-1158</t>
  </si>
  <si>
    <t>Sociaal Fonds Slagersbedrijf, Verplichte regeling</t>
  </si>
  <si>
    <t xml:space="preserve">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
</t>
  </si>
  <si>
    <t>gemaximeerd regelingloon</t>
  </si>
  <si>
    <t>Thales Nederland Pensioenfonds</t>
  </si>
  <si>
    <t>U0485-1207</t>
  </si>
  <si>
    <t>1e dag volgend maand 68 jaar</t>
  </si>
  <si>
    <t>sv dagen</t>
  </si>
  <si>
    <t>het op de datum van vaststelling van de pensioengrondslag voor de deelnemer geldende vaste
salaris van 12 maal het maandsalaris of 13 maal het periode-salaris vermeerderd met de
vakantietoeslag en de eindejaarsuitkering.</t>
  </si>
  <si>
    <t>pensioengevend loon  in periode minus franchise</t>
  </si>
  <si>
    <t xml:space="preserve">Het aantal uren dat aan de werknemer voor de inkomstenverhouding in het aangiftetijdvak is verloond. Het betreft hier alleen de uren die meetellen voor de
vaststelling van de pensioen- en/of premiegrondslag.                                                </t>
  </si>
  <si>
    <t>Beton producten industrie</t>
  </si>
  <si>
    <t>Betonproductenindustrie</t>
  </si>
  <si>
    <t>U0129-1168</t>
  </si>
  <si>
    <t>Aspiranten regeling; Verplichte basispensioenregeling</t>
  </si>
  <si>
    <t>U0129-1071</t>
  </si>
  <si>
    <t>Verplichte basispensioenregeling, 55- werknemers</t>
  </si>
  <si>
    <t>U0129-1169</t>
  </si>
  <si>
    <t>Actuariële financiering</t>
  </si>
  <si>
    <t>5 jaar voorafgaand aan de AOW-leeftijd gedurende max 2 jaar recht op 80% werken, 90% loon en 100% voortzetting pensioenopbouw. En de resterende periode tot aan de AOW-leeftijd 80% werken, 85% loon en 100% pensioenopbouw. Variant 50/75/100, 60/80/100 en 80/90/100 mogen ook
Regelingloon: gelijk aan regelingloon voordat een deelnemer gebruik maakt van de regeling
Contract uren per week of parttimce percentage: niet relevant, PGB rekent met normuren en verloonde uren 
Verloonde uren: gelijk aan verloonde uren voordat een deelnemer gebruik maakt van de regeling</t>
  </si>
  <si>
    <t xml:space="preserve">n.v.t. 
geef het werkelijk betaalde regelingloon en verloonde uren door </t>
  </si>
  <si>
    <t>n.v.t. 
geef het werkelijk betaalde regelingloon en verloonde uren door</t>
  </si>
  <si>
    <t>Behoud 85% salaris en 100% pensioenopbouw
Regelingloon: gelijk aan regelingloon voordat een deelnemer gebruik maakt van de regeling
Contract uren per week of parttimce percentage: niet relevant, PGB rekent met normuren en verloonde uren 
Verloonde uren: gelijk aan verloonde uren voordat een deelnemer gebruik maakt van de regeling</t>
  </si>
  <si>
    <t>80% werken 90% salaris en 100% pensioen opbouw
Regelingloon: gelijk aan regelingloon voordat een deelnemer gebruik maakt van de regeling
Contract uren per week of parttimce percentage: niet relevant, PGB rekent met normuren en verloonde uren 
Verloonde uren: gelijk aan verloonde uren voordat een deelnemer gebruik maakt van de regeling</t>
  </si>
  <si>
    <t>80% werken, 92,50% loon en 100% pensioenopbouw
Regelingloon: gelijk aan regelingloon voordat een deelnemer gebruik maakt van de regeling
Contract uren per week of parttimce percentage: niet relevant, PGB rekent met normuren en verloonde uren 
Verloonde uren: gelijk aan verloonde uren voordat een deelnemer gebruik maakt van de regeling</t>
  </si>
  <si>
    <t>Vervallen
2023.01</t>
  </si>
  <si>
    <t>LET OP, ALTIJD FULLTIME JAARLOON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</si>
  <si>
    <t xml:space="preserve"> gelijk</t>
  </si>
  <si>
    <t>gelijk aan hoofdregeling</t>
  </si>
  <si>
    <t>Pensioenfonds PGB (vlakke premie regeling)</t>
  </si>
  <si>
    <t xml:space="preserve">gelijk aan hoofdregeling </t>
  </si>
  <si>
    <t>D202301</t>
  </si>
  <si>
    <t>15 jaar:  € 7.520
16 jaar:  € 8.648
17 jaar:  € 9.902
18 jaar:  € 12.534
19 jaar:  € 15.042
20 jaar:  € 20.055
21 jaar:  € 25.069
22 jaar e.o: € 25.069</t>
  </si>
  <si>
    <r>
      <t xml:space="preserve">Regeling kenmerk </t>
    </r>
    <r>
      <rPr>
        <sz val="10"/>
        <rFont val="Arial"/>
        <family val="2"/>
      </rPr>
      <t>&lt;RegKnmrk&gt;</t>
    </r>
  </si>
  <si>
    <r>
      <t xml:space="preserve">Regeling variant </t>
    </r>
    <r>
      <rPr>
        <sz val="10"/>
        <rFont val="Arial"/>
        <family val="2"/>
      </rPr>
      <t>&lt;RegVrnt&gt;</t>
    </r>
  </si>
  <si>
    <r>
      <t xml:space="preserve">Opbouw 'Regelingloon' </t>
    </r>
    <r>
      <rPr>
        <sz val="10"/>
        <rFont val="Arial"/>
        <family val="2"/>
      </rPr>
      <t>&lt;RegLn&gt;</t>
    </r>
  </si>
  <si>
    <r>
      <t xml:space="preserve">Opbouw 'Premiegrondslag' </t>
    </r>
    <r>
      <rPr>
        <sz val="10"/>
        <rFont val="Arial"/>
        <family val="2"/>
      </rPr>
      <t>&lt;PremieGrslg&gt;</t>
    </r>
  </si>
  <si>
    <r>
      <t xml:space="preserve">Definitie 'Verloonde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</si>
  <si>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</si>
  <si>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</si>
  <si>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t xml:space="preserve">Ouderdoms- en Partnerpensioen sector Kartonnage en Flexibele Verpakkingen, verplicht
DB-regeling op basis van doorsneepremie met ultimo grondslag
</t>
  </si>
  <si>
    <t>Datum definitief</t>
  </si>
  <si>
    <t xml:space="preserve">Er wordt gerekend op basis van de VCR berekeningsmethodiek waarbij de deelnametijdfactor bepaald wordt door de normuren en het parttime percentage, gemaximeerd op een deelname van 1 (100%)
Normuren per jaar = normuren per week x 52 weken
Per volledige periode worden de (cumulatieve) normuren verhoogd met 1/12 (maand) respectievelijk 1/13 (4-weken) deel van de normuren per jaar. 
Bij een gebroken periode (maandverloning) worden de normuren toegekend op basis van de factor kalenderdagen in de volledige aangifte periode en het aantal kalenderdagen in de gebroken aangifte periode. 
Bij een gebroken periode (4 weken verloning) worden de normuren toegekend op basis van de factor kalenderdagen in de volledige loon periode (28 dagen) en het aantal kalenderdagen in de gebroken loon periode. 
Elke nieuwe periode worden opnieuw de deelnametijdfactor over de periode en de
cumulatieve deelnametijdfactor berekend. 
Zie ook de coulance regeling in de Rijn-en Binnenvaart handleiding "aanleveren via UPA"
</t>
  </si>
  <si>
    <t>€ 32,19039
Uitkomst van max pensioengevend loon / jaar uren [ € 66.956,00 / 2080 uur]
op basis van 40 uur per week
afgerond naar boven</t>
  </si>
  <si>
    <t>€ 7,91538
Uitkomst van franchise per jaar/ jaar uren [€  16.464,00 / 2080 uur]
op basis van 40 uur per week
afgerond naar beneden</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</si>
  <si>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</si>
  <si>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“Verloonde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</si>
  <si>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€ 61,92789
Uitkomst van max pensioengevend loon / jaar uren [€  128.810,00 / 2080 uur]
op basis van 40 uur per week
afgerond naar boven</t>
  </si>
  <si>
    <t>€ 128.810,-</t>
  </si>
  <si>
    <t>€ 32,19038
Uitkomst van franchise per jaar / jaar uren [€  66.956,00 / 2080 uur]
op basis van 40 uur per week
afgerond naar beneden</t>
  </si>
  <si>
    <t>€ 66.956,-</t>
  </si>
  <si>
    <t>per werkgever (leeftijdsafhankelijke premiestaffel Art 60:1) + opslag van 2% voor kosten
Op het moment geldt voor alle overeenkomsten dezelfde staffel</t>
  </si>
  <si>
    <t>Per werkgever vastgelegd.
Werkgever draagt tenmiste 10% van de premie bij, volgens tabel art 60:1 van het pensioenreglement.
De werkgever neem de kosten opslag van 2% over de premie voor zijn rekening.</t>
  </si>
  <si>
    <t>U0149-1011</t>
  </si>
  <si>
    <t>Excedentregeling; beschikbare premieregeling
pensioenreglement 2018
Variabele salariscomponenten</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</si>
  <si>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“Verloonde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</si>
  <si>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Vlep - SOCIAAL FONDS</t>
  </si>
  <si>
    <t>Bakkers</t>
  </si>
  <si>
    <t>TKP</t>
  </si>
  <si>
    <t>U0122-1050</t>
  </si>
  <si>
    <t>Basis regeling</t>
  </si>
  <si>
    <t>Vanaf datum indiensttreding dan wel de dag van aansluiting van de werkgever bij het fonds, vanaf 1e van de maand 20 jaar.</t>
  </si>
  <si>
    <t>1e dag van de maand 68 jaar.</t>
  </si>
  <si>
    <t>In gebroken perioden een berekening op basis van kalenderdagen.</t>
  </si>
  <si>
    <t>Loon Wfsv</t>
  </si>
  <si>
    <t>(gemaximeerd pensioengevend loon minus franchise) * % deeltijd</t>
  </si>
  <si>
    <t>Verloonde uren voor regeling en regelingloon dienen aangeleverd te worden op basis van 100% (van voor ingang generatieregeling).</t>
  </si>
  <si>
    <t>U0122-1051</t>
  </si>
  <si>
    <t>Excedent regeling</t>
  </si>
  <si>
    <t>Vrijwillig</t>
  </si>
  <si>
    <t>Actuarieel</t>
  </si>
  <si>
    <t>Sociaal Fonds Bakkers</t>
  </si>
  <si>
    <t>S0122-1052</t>
  </si>
  <si>
    <t>0% t/m Mei 2023 en periode 6 ivm een premiestop (Na premiestop 1%)</t>
  </si>
  <si>
    <t>Vanaf datum indiensttreding dan wel de dag van aansluiting van de werkgever bij het fonds.</t>
  </si>
  <si>
    <t>1e dag van de maand waarin de AOW gerechtigde leeftijd wordt bereikt</t>
  </si>
  <si>
    <t>BPL</t>
  </si>
  <si>
    <t>U0116-1001</t>
  </si>
  <si>
    <t>Basisregeling</t>
  </si>
  <si>
    <t>1e dag van de maand 21 jaar</t>
  </si>
  <si>
    <t>In gebroken perioden een berekening op basis van gewerkte uren / maximaal aantal uren in periode</t>
  </si>
  <si>
    <t>Het in de geldende periode uitbetaalde loon eventueel vermeerderd met het variabel loon</t>
  </si>
  <si>
    <t>U0116-1002</t>
  </si>
  <si>
    <t>00001</t>
  </si>
  <si>
    <t>Excedentregeling DB (middelloonregeling)</t>
  </si>
  <si>
    <t>00002</t>
  </si>
  <si>
    <t>Excedentregeling DC (premieregeling)</t>
  </si>
  <si>
    <t>U0116-1003</t>
  </si>
  <si>
    <t>Basisregeling, aspiranten; Verplichte regeling, regeling voor toetredingsleeftijd</t>
  </si>
  <si>
    <t>Colland Arbeidsmarkt</t>
  </si>
  <si>
    <t>S0116-2001</t>
  </si>
  <si>
    <t>Einde van het dienstverband</t>
  </si>
  <si>
    <t>Gemaximeerd pensioengevend loon</t>
  </si>
  <si>
    <t>Voor afwijkende voorwaarden zie Colland.</t>
  </si>
  <si>
    <t>KAPPERS</t>
  </si>
  <si>
    <t xml:space="preserve">Stichting Bedrijfstakpensioenfonds voor het Kappersbedrijf </t>
  </si>
  <si>
    <t>U0051-1011</t>
  </si>
  <si>
    <t>Ouderdomspensioen en Partnerpensioen; Verplichte pensioenregeling</t>
  </si>
  <si>
    <t>nominatief</t>
  </si>
  <si>
    <t>brutoloon Wfsv exclusief bijtelling auto
van de zaak en (door de werkgever
verstrekte aanvullingen op) SV
uitkeringen</t>
  </si>
  <si>
    <t>Het aantal uren dat aan de werknemer voor de inkomstenverhouding in het aangiftetijdvak is verloond. Het betreft hier alleen de uren die meetellen voor de
vaststelling van de pensioen- en/of premiegrondslag.</t>
  </si>
  <si>
    <t xml:space="preserve">Sociaal fonds Kappers voor Opleiding en Ontwikkeling </t>
  </si>
  <si>
    <t>S0006-1012</t>
  </si>
  <si>
    <t>Sociaal Fonds Kappers; Verplichte regeling</t>
  </si>
  <si>
    <t>1e dag v.d maand AOW-leeftijd</t>
  </si>
  <si>
    <t>MEUBELINDUSTRIE EN MEUBILERINGSBEDRIJVEN *</t>
  </si>
  <si>
    <t>Meubelindustrie en Meubileringsbedrijven</t>
  </si>
  <si>
    <t>U0140-1064</t>
  </si>
  <si>
    <t>Basispensioenregeling, Pensioenreglement I; Verplichte basispensioenregeling (Sector Meubelindustrie &amp; Meubileringsbedrijven, Orgelbouw en Tentoonstellingsbouw)</t>
  </si>
  <si>
    <t>Werkelijke SV dagen</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</si>
  <si>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</si>
  <si>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</si>
  <si>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Verloonde uren voor regeling dienen aangeleverd te worden op basis van 80% (van voor ingang generatieregeling). Het regelingloon blijft op 100% aangezien het een primoregeling betreft.</t>
  </si>
  <si>
    <t>U0140-1164</t>
  </si>
  <si>
    <t>Aspirantenregeling, Pensioenreglement I; Verplichte basispensioenregeling (Sector Meubelindustrie &amp; Meubileringsbedrijven, Orgelbouw en Tentoonstellingsbouw)</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</si>
  <si>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</si>
  <si>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</si>
  <si>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U0140-1165</t>
  </si>
  <si>
    <t>Excedentregeling, Aanvullend pensioenreglement excedent; Vrijwillige aanvullende excedentregeling (Sector Meubelindustrie &amp; Meubileringsbedrijven, Orgelbouw en Tentoonstellingsbouw)</t>
  </si>
  <si>
    <t xml:space="preserve">Het daadwerkelijke aantal uren dat aan de werknemer voor de inkomstenverhouding in het aangiftetijdvak is verloond. Het betreft hier alleen de uren die meetellen voor de
vaststelling van de pensioen- en/of premiegrondslag.                   </t>
  </si>
  <si>
    <t>U0140-1167</t>
  </si>
  <si>
    <t>WIA-excedentregeling, Reglement WIA-excedent; Vrijwillige aanvullende WIA-excedentregeling (Sector Meubelindustrie &amp; Meubileringsbedrijven, Orgelbouw en Tentoonstellingsbouw)</t>
  </si>
  <si>
    <r>
      <t xml:space="preserve">- </t>
    </r>
    <r>
      <rPr>
        <b/>
        <strike/>
        <sz val="10"/>
        <rFont val="Arial"/>
        <family val="2"/>
      </rPr>
      <t>Sector Meubelindustrie &amp; Meubileringsbedrijven en Orgelbouw:</t>
    </r>
    <r>
      <rPr>
        <strike/>
        <sz val="10"/>
        <rFont val="Arial"/>
        <family val="2"/>
      </rPr>
      <t xml:space="preserve"> vaste bruto jaarsalaris per 1/1 (of latere datum toetreding), incl. vakantietoeslag, plus evt. ploegentoeslag en overwerkvergoeding over het voorgaande jaar
- </t>
    </r>
    <r>
      <rPr>
        <b/>
        <strike/>
        <sz val="10"/>
        <rFont val="Arial"/>
        <family val="2"/>
      </rPr>
      <t>Sector Tentoonstellingsbouw</t>
    </r>
    <r>
      <rPr>
        <strike/>
        <sz val="10"/>
        <rFont val="Arial"/>
        <family val="2"/>
      </rPr>
      <t>:  vaste bruto jaarsalaris per 1/1 (of latere datum indiensttreding), incl. vakantietoeslag.</t>
    </r>
  </si>
  <si>
    <t>U0140-1215</t>
  </si>
  <si>
    <t xml:space="preserve"> Basispensioenregeling, Pensioenreglement I; Verplichte basispensioenregeling (Sector Houthandel)</t>
  </si>
  <si>
    <r>
      <t xml:space="preserve">- </t>
    </r>
    <r>
      <rPr>
        <b/>
        <sz val="10"/>
        <rFont val="Arial"/>
        <family val="2"/>
      </rPr>
      <t>Sector Houthandel:</t>
    </r>
    <r>
      <rPr>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</si>
  <si>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Het daadwerkelijke aantal uren dat aan de werknemer voor de inkomstenverhouding in het aangiftetijdvak is verloond. Het betreft hier alleen de uren die meetellen voor de
vaststelling van de pensioen- en/of premiegrondslag.                        </t>
  </si>
  <si>
    <t xml:space="preserve">U0140-1217 </t>
  </si>
  <si>
    <t>Aspirantenregeling, Pensioenreglement I; Verplichte basispensioenregeling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</si>
  <si>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</si>
  <si>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U0140-1216</t>
  </si>
  <si>
    <t>Excedentregeling, Aanvullend pensioenreglement excedent; Vrijwillige aanvullende excedentregeling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</si>
  <si>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</si>
  <si>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 xml:space="preserve">U0140-1218 </t>
  </si>
  <si>
    <t>WIA-excedentregeling, Reglement WIA-excedent; Vrijwillige aanvullende WIA-excedentregeling (Sector Houthandel)</t>
  </si>
  <si>
    <r>
      <t xml:space="preserve">- </t>
    </r>
    <r>
      <rPr>
        <b/>
        <strike/>
        <sz val="10"/>
        <rFont val="Arial"/>
        <family val="2"/>
      </rPr>
      <t>Sector Houthandel:</t>
    </r>
    <r>
      <rPr>
        <strike/>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</si>
  <si>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Het daadwerkelijke aantal uren dat aan de werknemer voor de inkomstenverhouding in het aangiftetijdvak is verloond. Het betreft hier alleen de uren die meetellen voor de
vaststelling van de pensioen- en/of premiegrondslag.           </t>
  </si>
  <si>
    <t>PME</t>
  </si>
  <si>
    <t>U0757-1010</t>
  </si>
  <si>
    <r>
      <t xml:space="preserve">Basispensioenregeling; Verplichte basispensioenregeling PME. </t>
    </r>
    <r>
      <rPr>
        <b/>
        <sz val="10"/>
        <rFont val="Arial"/>
        <family val="2"/>
      </rPr>
      <t>Exclusief</t>
    </r>
    <r>
      <rPr>
        <sz val="10"/>
        <rFont val="Arial"/>
        <family val="2"/>
      </rPr>
      <t xml:space="preserve"> variabele bestandsdelen</t>
    </r>
  </si>
  <si>
    <t>1e dag v.d. maand 18 jaar</t>
  </si>
  <si>
    <t>1e dag van de maand waarin AOW datum wordt bereikt</t>
  </si>
  <si>
    <t>Vaste bruto fulltime jaarsalaris per 1/1 (of latere datum indiensttreding), incl. vakantietoeslag, provisie over voorgaand jaar, 13e maand, oververdienste vanuit cao</t>
  </si>
  <si>
    <t xml:space="preserve">(gemaximeerd pensioengevend loon minus franchise) * % deeltijd (per periode).
Wanneer een werknemer een dienstverband heeft met meer uren dan een voltijd Dienstbetrekking van 40 uur per week zoals gedefinieerd in de CAO, dan zijn de uren boven de 40 uur niet pensioengevend voor de Verplichte pensioenregeling. Dat betekent concreet dat het Pensioengevend salaris moet worden ‘afgekapt’ op het loon dat de werknemer in 40 uur verdient. Dus als een werknemer een dienstverband heeft van 45 uur met een vast jaarsalaris van €45.000 dan is het Pensioengevend salaris 40/45 van €45.000 = €40.000. Het parttimepercentage blijft 100%. </t>
  </si>
  <si>
    <t>Voor werknemers met een arbeidsovereenkomst met vast aantal uren: de contractuele uren. Per periode gelijkblijvende uren.
Voor oproepkrachten de feitelijk gewerkte uren. Meeruren zijn niet pensioengevend</t>
  </si>
  <si>
    <t>n.v.t. Is onderdeel van het regelingloon</t>
  </si>
  <si>
    <t>Heeft u werknemers die deelnemen aan het Generatiepact? Voor deze werknemers levert u via uw salarispakket met de uniforme pensioenaangifte de volgende gegevens aan:
- 100% van het loon van de werknemer, vóórdat hij of zij deelnam aan het Generatiepact.
- 100% van de gewerkte uren van de werknemer, vóórdat hij of zij deelnam aan het Generatiepact.
- Vanaf 1 januari 2023 geeft u via de uniforme pensioenaangifte aan dat een werknemer meedoet aan het Generatiepact met de code ‘indicatie generatieregeling’.</t>
  </si>
  <si>
    <r>
      <t xml:space="preserve">Basispensioenregeling; Verplichte basispensioenregeling PME. </t>
    </r>
    <r>
      <rPr>
        <b/>
        <sz val="10"/>
        <rFont val="Arial"/>
        <family val="2"/>
      </rPr>
      <t>Inclusief</t>
    </r>
    <r>
      <rPr>
        <sz val="10"/>
        <rFont val="Arial"/>
        <family val="2"/>
      </rPr>
      <t xml:space="preserve"> variabele bestandsdelen</t>
    </r>
  </si>
  <si>
    <r>
      <t xml:space="preserve">Vaste bruto fulltime jaarsalaris per 1/1 (of latere datum indiensttreding), incl. vakantietoeslag, provisie over voorgaand jaar, 13e maand, oververdienste.
</t>
    </r>
    <r>
      <rPr>
        <b/>
        <sz val="10"/>
        <rFont val="Arial"/>
        <family val="2"/>
      </rPr>
      <t>Plus</t>
    </r>
    <r>
      <rPr>
        <sz val="10"/>
        <rFont val="Arial"/>
        <family val="2"/>
      </rPr>
      <t xml:space="preserve"> variabel salaris huidig jaar, zoals: ploegentoeslag en afwijkende werktijden, SAO toeslag. 
</t>
    </r>
    <r>
      <rPr>
        <b/>
        <sz val="10"/>
        <rFont val="Arial"/>
        <family val="2"/>
      </rPr>
      <t>Plus</t>
    </r>
    <r>
      <rPr>
        <sz val="10"/>
        <rFont val="Arial"/>
        <family val="2"/>
      </rPr>
      <t xml:space="preserve"> evt. Incidenteel variabel salaris huidig jaar (bonus, winstdeling, etc)</t>
    </r>
  </si>
  <si>
    <t>00003</t>
  </si>
  <si>
    <r>
      <t xml:space="preserve">Basispensioenregeling; Verplichte basispensioenregeling PME. </t>
    </r>
    <r>
      <rPr>
        <b/>
        <sz val="10"/>
        <rFont val="Arial"/>
        <family val="2"/>
      </rPr>
      <t>Alleen voor werkgever ETC</t>
    </r>
  </si>
  <si>
    <t>00004</t>
  </si>
  <si>
    <r>
      <t xml:space="preserve">Basispensioenregeling; Verplichte basispensioenregeling PME. </t>
    </r>
    <r>
      <rPr>
        <b/>
        <sz val="10"/>
        <rFont val="Arial"/>
        <family val="2"/>
      </rPr>
      <t xml:space="preserve">85% werkgevers. Exclusief variabele bestandsdelen
WG MN WG TKP Handelsnaam
</t>
    </r>
    <r>
      <rPr>
        <sz val="10"/>
        <rFont val="Arial"/>
        <family val="2"/>
      </rPr>
      <t>135427 12464670 Hilarius Haarlem Holland B.V.
137329 12465546 Conoship International Bv
137352 12465569 Apollo Service Bv
137354 12465571 Apollo VTS B.V.
137425 12465642 Uno Roestvaststaal Bv
137434 12465651 Handelmaatschappij Vermolen B.V.
137523 12465739 Janssen Fritsen B.V.
137696 12465912 Duiker Combustion Engineers Bv
137804 12466020 Techno Gamma Techniek Bv
137819 12466035 Quavac Bv</t>
    </r>
    <r>
      <rPr>
        <b/>
        <sz val="10"/>
        <rFont val="Arial"/>
        <family val="2"/>
      </rPr>
      <t xml:space="preserve">
</t>
    </r>
  </si>
  <si>
    <t>00005</t>
  </si>
  <si>
    <r>
      <t xml:space="preserve">Basispensioenregeling; Verplichte basispensioenregeling PME. </t>
    </r>
    <r>
      <rPr>
        <b/>
        <sz val="10"/>
        <rFont val="Arial"/>
        <family val="2"/>
      </rPr>
      <t xml:space="preserve">85% werkgevers. Inclusief variabele bestandsdelen
WG MN WG TKP Handelsnaam
</t>
    </r>
    <r>
      <rPr>
        <sz val="10"/>
        <rFont val="Arial"/>
        <family val="2"/>
      </rPr>
      <t xml:space="preserve">135427 12464670 Hilarius Haarlem Holland B.V.
137329 12465546 Conoship International Bv
137352 12465569 Apollo Service Bv
137354 12465571 Apollo VTS B.V.
137425 12465642 Uno Roestvaststaal Bv
137434 12465651 Handelmaatschappij Vermolen B.V.
137523 12465739 Janssen Fritsen B.V.
137696 12465912 Duiker Combustion Engineers Bv
137804 12466020 Techno Gamma Techniek Bv
137819 12466035 Quavac Bv
</t>
    </r>
  </si>
  <si>
    <t>U0757-1020</t>
  </si>
  <si>
    <r>
      <t xml:space="preserve">Aanvullend reglement excedent; Vrijwillige aanvullende excedentregeling. Variant: </t>
    </r>
    <r>
      <rPr>
        <b/>
        <sz val="10"/>
        <rFont val="Arial"/>
        <family val="2"/>
      </rPr>
      <t>Laag, exclusief variabele bestandsdelen</t>
    </r>
  </si>
  <si>
    <t>Leeftijd staffel, leeftijd op 31-12 van het betreffende jaar</t>
  </si>
  <si>
    <t xml:space="preserve">(gemaximeerd pensioengevend loon minus franchise) * % deeltijd (per periode). </t>
  </si>
  <si>
    <t>Voor werknemers met een arbeidsovereenkomst met vast aantal uren: de contractuele uren. Per periode gelijkblijvende uren. 
Voor oproepkrachten de feitelijk gewerkte uren. Meeruren zijn niet pensioengevend</t>
  </si>
  <si>
    <r>
      <t xml:space="preserve">Aanvullend reglement excedent; Vrijwillige aanvullende excedentregeling. Variant: </t>
    </r>
    <r>
      <rPr>
        <b/>
        <sz val="10"/>
        <rFont val="Arial"/>
        <family val="2"/>
      </rPr>
      <t>Hoog, exclusief variabele bestandsdelen</t>
    </r>
  </si>
  <si>
    <r>
      <t xml:space="preserve">Aanvullend reglement excedent; Vrijwillige aanvullende excedentregeling. Variant: </t>
    </r>
    <r>
      <rPr>
        <b/>
        <sz val="10"/>
        <rFont val="Arial"/>
        <family val="2"/>
      </rPr>
      <t>Laag, inclusief variabele bestandsdelen</t>
    </r>
  </si>
  <si>
    <r>
      <t xml:space="preserve">Aanvullend reglement excedent; Vrijwillige aanvullende excedentregeling. Variant: </t>
    </r>
    <r>
      <rPr>
        <b/>
        <sz val="10"/>
        <rFont val="Arial"/>
        <family val="2"/>
      </rPr>
      <t>Hoog, inclusief variabele bestandsdelen</t>
    </r>
  </si>
  <si>
    <r>
      <t xml:space="preserve">Aanvullend reglement excedent; Vrijwillige aanvullende excedentregeling. </t>
    </r>
    <r>
      <rPr>
        <b/>
        <sz val="10"/>
        <rFont val="Arial"/>
        <family val="2"/>
      </rPr>
      <t>Alleen voor werkgever ETC</t>
    </r>
  </si>
  <si>
    <r>
      <t xml:space="preserve">Leeftijd staffel, leeftijd op 31-12 van het betreffende jaar
</t>
    </r>
    <r>
      <rPr>
        <b/>
        <sz val="10"/>
        <rFont val="Arial"/>
        <family val="2"/>
      </rPr>
      <t>+3,04%</t>
    </r>
  </si>
  <si>
    <t>U0757-1030</t>
  </si>
  <si>
    <r>
      <t xml:space="preserve">Vrijwillige aanvullende WIA-excedentregeling; Reglement WIA-excedent. </t>
    </r>
    <r>
      <rPr>
        <b/>
        <sz val="10"/>
        <rFont val="Arial"/>
        <family val="2"/>
      </rPr>
      <t>Exclusief variabele bestandsdelen</t>
    </r>
  </si>
  <si>
    <t>Maximum WIA-premieloon</t>
  </si>
  <si>
    <t>Fulltime loon waarover uitkering volgens WIA maximaal wordt berekend</t>
  </si>
  <si>
    <t xml:space="preserve">Leeftijd staffel, leeftijd op 31-12 van het betreffende jaar * dekkingspercentage </t>
  </si>
  <si>
    <t xml:space="preserve"> Parttime jaarsalaris minus vaste franchise (maximum WIA loon)</t>
  </si>
  <si>
    <r>
      <t xml:space="preserve">Vrijwillige aanvullende WIA-excedentregeling; Reglement WIA-excedent. </t>
    </r>
    <r>
      <rPr>
        <b/>
        <sz val="10"/>
        <rFont val="Arial"/>
        <family val="2"/>
      </rPr>
      <t>Inclusief variabele bestandsdelen</t>
    </r>
  </si>
  <si>
    <r>
      <t xml:space="preserve">Vrijwillige aanvullende WIA-excedentregeling; Reglement WIA-excedent. </t>
    </r>
    <r>
      <rPr>
        <b/>
        <sz val="10"/>
        <rFont val="Arial"/>
        <family val="2"/>
      </rPr>
      <t>Alleen voor werkgever ETC</t>
    </r>
  </si>
  <si>
    <t>Particuliere Beveiliging</t>
  </si>
  <si>
    <t>U0117-1094</t>
  </si>
  <si>
    <t>Vanaf datum indiensttreding of vanaf 1e van de maand 21 jaar.</t>
  </si>
  <si>
    <t>Werkelijke SV dagen per periode</t>
  </si>
  <si>
    <t>(bruto uurloon van vaststellingsdatum + vakantiegeld) * ( kleinste van som van normuren en som van verloonde uren) per periode. De kleinste som van normuren en som van verloonde uren dient cumulatief berekend te worden (vanaf 1 januari van het berekeningsjaar of latere toetredingsdatum) zodat fluctuaties gedurende het jaar hierin meegenomen kunnen worden.</t>
  </si>
  <si>
    <t>Het ongemaximeerd aantal uren dat aan de deelnemer voor de inkomstenverhouding in het aangiftetijdvak is verloond, maar tenminste het aantal contracturen</t>
  </si>
  <si>
    <t>U0117-1144</t>
  </si>
  <si>
    <t>Vanaf datum indiensttreding.</t>
  </si>
  <si>
    <t>U0117-1150</t>
  </si>
  <si>
    <t>Persoonlijke toeslag Securitas</t>
  </si>
  <si>
    <t>Zie U0117-1094</t>
  </si>
  <si>
    <t>persoonlijke toeslag</t>
  </si>
  <si>
    <t>Recreatie</t>
  </si>
  <si>
    <t>U0440-1154</t>
  </si>
  <si>
    <t>Vanaf datum indiensttreding dan wel de dag van aansluiting van de werkgever bij het fonds of bij teruggang van functieschaal hoger dan 9 naar funtieschaal van 9 of lager. Vanaf 1e van de maand 21 jaar. Tenzij in functieschaal hoger dan 9.</t>
  </si>
  <si>
    <t>1e dag van de maand 67 jaar of bij bereiken functieschaal hoger dan 9.</t>
  </si>
  <si>
    <t>Het BTERloon: Loon Wfsv vermeerderd met werknemersdeel pensioenpremie</t>
  </si>
  <si>
    <t>(gemaximeerd pensioengevend loon (BTERloon) minus franchise) * % deeltijd</t>
  </si>
  <si>
    <t>U0440-1155</t>
  </si>
  <si>
    <t>9+ regeling</t>
  </si>
  <si>
    <t>Vanaf datum indiensttreding/datum bereiken functieschaal hoger dan 9 dan wel de dag van aansluiting van de werkgever bij het fonds, vanaf 1e van de maand 21 jaar.</t>
  </si>
  <si>
    <t>1e dag van de maand 67 jaar of bij teruggaan naar functieschaal 9 of lager.</t>
  </si>
  <si>
    <t>S0061-1156</t>
  </si>
  <si>
    <t>Sociaal Fonds (KIKK)</t>
  </si>
  <si>
    <t>Vanaf datum indiensttreding dan wel de dag van aansluiting van de werkgever bij het fonds</t>
  </si>
  <si>
    <t>Er is geen maximale leeftijd voor deelname van het Sociaal Fonds Recreatie.</t>
  </si>
  <si>
    <t xml:space="preserve">loon Wfsv </t>
  </si>
  <si>
    <t>(gemaximeerd pensioengevend loon) * % deeltijd</t>
  </si>
  <si>
    <t>SBZ Pensioen</t>
  </si>
  <si>
    <t>Achmea Pensioenservices (APS)</t>
  </si>
  <si>
    <t>U0126-1200</t>
  </si>
  <si>
    <t>DBSTD</t>
  </si>
  <si>
    <t>DB (basisregeling)
Basisregeling met standaard opbouwpercentage</t>
  </si>
  <si>
    <t>Wordt per jaar met de WG afgesproken. Met een maximum van € 128.810,00 (2023)</t>
  </si>
  <si>
    <t>Voor WG die vallen onder de CAO Zorgverzekeraars is dit een vastgesteld bedrag. Wordt jaarlijks opnieuw vastgesteld, per 1-1-2023 € 16.322,00 (uitgaande van een maximaal parttimepercentage van 100%)
Voor WG die vallen onder de CAO Verzekeringsbedrijf Binnendienst is dit een vastgesteld bedrag. Wordt jaarlijks opnieuw vastgesteld, per 1-1-2023 € 16.322,00 (uitgaande van een maximaal parttimepercentage van 100%)
Voor werkgevers die niet onder een CAO vallen, of geen CAO volgen, kan een afwijkende franchise gelden. Wettelijk minumum is €  16.322,00 (in 2023)</t>
  </si>
  <si>
    <t>Premiestaffel</t>
  </si>
  <si>
    <t>zie CAO</t>
  </si>
  <si>
    <t>Datum uitdienst, of pensioendatum (gelijk aan de eerste dag van de maand waarin de deelnemer 68 jaar wordt)</t>
  </si>
  <si>
    <t>Contractueel overeengekomen bruto salaris per jaar waarvan het fiscaal maximale bedrag per 1 januari 2023 € 128.810,00 bedraagt inclusief de vakantietoeslag, eindejaarsuitkering en andere vaste toeslagen. Dit grensbedrag wordt jaarlijks aangepast.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</si>
  <si>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 xml:space="preserve">Regelingloon -/- Franchise 
</t>
  </si>
  <si>
    <t>Het aantal uren dat aan de werknemer voor de inkomstenverhouding in het aangiftetijdvak is verloond. Het betreft hier alleen de uren die meetellen voor de vaststelling van de pensioen- en/of premiegrondslag.
Bij een parttime- medewerker wordt het salaris herleid naar het salaris dat bij het normale aantal werkuren zou gelden. 
Het parttimepercentage is maximaal 100%. Bij een parttimepercentage &gt; 100% wordt de grondslag herleid naar het salaris geldend bij het parttimepercentage boven de 100%</t>
  </si>
  <si>
    <t>U0126-1202</t>
  </si>
  <si>
    <t xml:space="preserve">DB (afwijkende deelnamegroep)
Basis DB-regeling met afwijkend (lager) opbouwpercentage, opgenomen in de overeenkomst, afgesproken tussen werkgever en werknemer, alleen af te nemen naast een DBStandaard (WG die 2 verschillende DB-regelingen wil) </t>
  </si>
  <si>
    <t>U0126-1210</t>
  </si>
  <si>
    <t>DCBT</t>
  </si>
  <si>
    <t>DC Bruto
Bruto DC-regeling (1,5% staffel) (vanaf 2022)</t>
  </si>
  <si>
    <t xml:space="preserve">Franchise alle werkgevers €  16. 322,00 (in 2023)
vanaf premiejaar 2022 wordt deze regeling toegepast.
</t>
  </si>
  <si>
    <t>Datum aanvang deelname regeling (DLN-keuze)</t>
  </si>
  <si>
    <t>U0126-1211</t>
  </si>
  <si>
    <t>DCBTM</t>
  </si>
  <si>
    <t>DC Bruto
Bruto DC-regeling (Marktrentestaffel)</t>
  </si>
  <si>
    <t xml:space="preserve">Standaard franchise werkgevers €  16.322,00 (in 2023)
</t>
  </si>
  <si>
    <t>U0126-1220</t>
  </si>
  <si>
    <t>DCNT</t>
  </si>
  <si>
    <t>DC Netto (OP/PP/WZP)
Netto DC-regeling voor werknemers (met risicodekking voor nabestaanden), alleen te gebruiken als werkgever de DB-regeling of de Bruto DC-regeling afneemt.</t>
  </si>
  <si>
    <t xml:space="preserve">Wordt jaarlijks opnieuw vastgesteld, per 1-1-2023 € 128.810,00 </t>
  </si>
  <si>
    <t>Actuariële premie</t>
  </si>
  <si>
    <t>Contractueel overeengekomen bruto salaris per jaar inclusief de vakantietoeslag, eindejaarsuitkering en andere vaste toeslagen.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</si>
  <si>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U0126-1221</t>
  </si>
  <si>
    <t>DCNTO</t>
  </si>
  <si>
    <t>DC Netto (alleen OP)
Netto DC-regeling voor werknemers (zonder risicodekking voor nabestaanden), alleen te gebruiken als werkgever de DB-regeling of de Bruto DC-regeling afneemt.</t>
  </si>
  <si>
    <t>U0126-1230</t>
  </si>
  <si>
    <t>ANWV</t>
  </si>
  <si>
    <t>Anw (Verplicht)
Aanvullende regeling: alleen te gebruiken wanneer dit is afgesproken in de overeenkomst met de werkgever.</t>
  </si>
  <si>
    <t>ANW: € 17.859,72  (2023)</t>
  </si>
  <si>
    <t>Datum einde verzekering en uiterlijk op de pensioendatum (gelijk aan de eerste dag van de maand waarin de deelnemer 68 jaar wordt)</t>
  </si>
  <si>
    <t>U0126-1231</t>
  </si>
  <si>
    <t>ANWI</t>
  </si>
  <si>
    <t>Anw (Vrijwillig)
Aanvullende regeling: alleen te gebruiken wanneer dit is afgesproken tussen de werkgever en de deelnemer.</t>
  </si>
  <si>
    <t>U0126-1240</t>
  </si>
  <si>
    <t>AOP</t>
  </si>
  <si>
    <t>AOP (zonder terugvalverzekering)
Collectieve Arbeids Ongeschiktheids Pensioen</t>
  </si>
  <si>
    <t>Doorsneepremie
0,11% (2023) over premiegrondslag tot max SV-loon
2,2% (2023) over premiegrondslag boven max SV-loon
Max SV-loon (2023): € 66.956,94</t>
  </si>
  <si>
    <t xml:space="preserve">Regelingloon
</t>
  </si>
  <si>
    <t>U0126-1241</t>
  </si>
  <si>
    <t>AOPTV</t>
  </si>
  <si>
    <t>AOP (met terugvalverzekering)
Collectieve Arbeids Ongeschiktheids Pensioen, met terugvalverzekering, voor WG binnen SBZ Pensioen die dit nu al kennen. Wordt niet actief aangeboden aan nieuwe WG's</t>
  </si>
  <si>
    <t>Doorsneepremie
0,44% (2023) over premiegrondslag tot max SV-loon
2,42%  (2023) over premiegrondslag boven max SV-loon
Max SV-loon (2023): € 66.956,94</t>
  </si>
  <si>
    <t xml:space="preserve">Regelingloon
</t>
  </si>
  <si>
    <t>U0126-1250</t>
  </si>
  <si>
    <t>DCBBT</t>
  </si>
  <si>
    <t>Bijsparen (bruto)
Individueel extra inleggen in de Bruto DC-regeling</t>
  </si>
  <si>
    <t>n.v.t.
(binnen fiscale grenzen is bijsparen mogelijk)</t>
  </si>
  <si>
    <t>Datum aanvang deelname regeling</t>
  </si>
  <si>
    <t>Vast bijspaarbedrag</t>
  </si>
  <si>
    <t>U0126-1251</t>
  </si>
  <si>
    <t>DCBNT</t>
  </si>
  <si>
    <t>Bijsparen (netto)
Individueel extra inleggen in de Netto DC-regeling</t>
  </si>
  <si>
    <t>c202304</t>
  </si>
  <si>
    <t>€ 128.810,00 (koppelen aan max fiscaal)</t>
  </si>
  <si>
    <t>5 jaar voorafgaand aan AOW leefijd: 80% werken, 85% loon en 85% pensioenopbouw.
Regelingloon: 85% van regelingloon voordat een deelnemer gebruik maakt van de regeling
Contract uren per week of parttimce percentage: niet relevant, PGB rekent met normuren en verloonde uren 
Verloonde uren: 85% van verloonde uren voordat een deelnemer gebruik maakt van de regeling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</si>
  <si>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</si>
  <si>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Verzekerd ANW-hiaatbedrag met maximum €20.411,00 (bedrag 2023)</t>
  </si>
  <si>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</si>
  <si>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Detailhandel</t>
  </si>
  <si>
    <t>Capgemini</t>
  </si>
  <si>
    <t>U0131-1017</t>
  </si>
  <si>
    <t>18,675%
(Textiel 16,50%)
(Dranken 16,2075%)
(Schoenmakerij 12,375%)
(Schoen/Leder 15,525%)</t>
  </si>
  <si>
    <t>6,075%
(Textiel  8,25%)
(Dranken 8,5425%)
(Schoenmakerij 12,375%)
(Schoen/Leder 9,225%)</t>
  </si>
  <si>
    <t>1e dag v.d. maand waarin deelnemer 20 jaar wordt</t>
  </si>
  <si>
    <t>Bruto SV-loon (Wfsv)</t>
  </si>
  <si>
    <t>Het aantal uren dat aan de werknemer voor de inkomstenverhouding in het aangiftetijdvak is verloond. Het betreft hier alleen de uren die meetellen voor de vaststelling van de pensioen- en/of premiegrondslag. Hieronder vallen ook uitbetaalde verlof- of vakantieuren.</t>
  </si>
  <si>
    <t>U0131-1022</t>
  </si>
  <si>
    <t>Aanvullende pensioenregeling - excedentregeling</t>
  </si>
  <si>
    <t>Te bepalen in overleg tussen werkgever en werknemer</t>
  </si>
  <si>
    <t>Sociaal Fondsen Detailhandel</t>
  </si>
  <si>
    <t>Sociaal Fonds Aardappelen, Groenten en Fruit</t>
  </si>
  <si>
    <t>S0009-1026</t>
  </si>
  <si>
    <t xml:space="preserve"> n.v.t.</t>
  </si>
  <si>
    <t xml:space="preserve">1e dag van de maand 67 jaar
</t>
  </si>
  <si>
    <t>gemaximeerd pensioengevend loon * % deeltijd</t>
  </si>
  <si>
    <t>Sociaal Fonds Doe-het-zelf</t>
  </si>
  <si>
    <t>S0010-1027</t>
  </si>
  <si>
    <t>Sociaal Fonds Electrotechnische Detailhandel</t>
  </si>
  <si>
    <t>S0012-1029</t>
  </si>
  <si>
    <t>Op 1-1 van het jaar volgend op het jaar waarin de AOW- leeftijd is bereikt</t>
  </si>
  <si>
    <t>Sociaal Fonds Vishandel</t>
  </si>
  <si>
    <t>S0018-1036</t>
  </si>
  <si>
    <t>Stichting Sociaal Fonds Retail Non Food</t>
  </si>
  <si>
    <t>S1000-1200</t>
  </si>
  <si>
    <t xml:space="preserve">Grensbedrag  
€  3.620.000,- </t>
  </si>
  <si>
    <t xml:space="preserve">0,20%
0,15% voor het deel boven het grensbedrag €  3.620.000,- </t>
  </si>
  <si>
    <t>1e dag van de maand waarin de AOW-leeftijd wordt bereikt</t>
  </si>
  <si>
    <t>Stichting Sociaal Fonds Bloemenspeciaalzaken</t>
  </si>
  <si>
    <t>S1000-1201</t>
  </si>
  <si>
    <t>Stichting Sociaal Fonds FKB Groothandel Textiel</t>
  </si>
  <si>
    <t>S1000-1202</t>
  </si>
  <si>
    <t>SPH</t>
  </si>
  <si>
    <t>Stichting Pensioenfonds voor Huisartsen (SPH)</t>
  </si>
  <si>
    <t>U0549-1200</t>
  </si>
  <si>
    <t>DCHLD</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</si>
  <si>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vast loon componenten</t>
    </r>
  </si>
  <si>
    <t>tijdvak</t>
  </si>
  <si>
    <t>1/12e deel van maximum regelingloon per jaar</t>
  </si>
  <si>
    <t>Maximum Normpensioen
€ 128.810,00 (in 2023)
Maximum regeling loon is op basis van vastloon plus variabel loon</t>
  </si>
  <si>
    <t>1/12e deel van de jaarfranchise
Franchise is over het totaal van vast loon</t>
  </si>
  <si>
    <t xml:space="preserve">Dit is een vastgesteld bedrag. Wordt jaarlijks opnieuw vastgesteld 
(uitgaande van een maximaal parttimepercentage van 100%)
€ 16.322,= (2023)
</t>
  </si>
  <si>
    <t xml:space="preserve">23,94% over de grondslag
Vermeerderd met een vastbedrag van € 201 op jaarbasis (per maand in rekening gebracht, 1/12 deel van € 201 = €16,75 pm)
</t>
  </si>
  <si>
    <t>11,97% over de grondslag
Vermeerderd met een vastbedrag van € 100,50 op jaarbasis (per maand in rekening gebdracht. 1/12 deel van € 100,50 = € 8,38 pm)</t>
  </si>
  <si>
    <t>11,97% over de grondslag
Vermeerderd met een vastbedrag van € 100,50 op jaarbasis (per maand in rekening gebdracht. 1/12 deel van € 100,50 = € 8,37 pm)</t>
  </si>
  <si>
    <t>Iedere arts die als huisarts in Nederland werkzaam is, in Nederland woont en de pensioenleeftijd nog niet heeft bereikt.
Datum in dienst is het moment van toetreding voor zowel de basisregeling als de risicodekking.</t>
  </si>
  <si>
    <t>Deelname stopt;
- op de dag waarop u voor het laatst voldeed aan de voorwaarden voor deelname aan deze pensioenregeling;
- op de dag dat u overlijdt;
- op de laatste dag van de maand waarin de deelnemer 68 jaar is geworden.</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</si>
  <si>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loondienst (HIDHA) is fulltime 40 uur</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</si>
  <si>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</si>
  <si>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r>
      <t xml:space="preserve">De pensioengrondslag in het kalenderjaar is gelijk aan: 
- het vaste fulltime jaarsalaris in het kalenderjaar verminderd met de franchise
- vermenigvuldigd met </t>
    </r>
    <r>
      <rPr>
        <sz val="10"/>
        <color rgb="FFFF0000"/>
        <rFont val="Arial"/>
        <family val="2"/>
      </rPr>
      <t>uw parttime percentage</t>
    </r>
    <r>
      <rPr>
        <sz val="10"/>
        <rFont val="Arial"/>
        <family val="2"/>
      </rPr>
      <t xml:space="preserve">, 
Het variabel loon valt ook onder de premiegrondslag, maar kan eventueel apart worden berekend.
- vermeerderd met het werkelijk variabel jaarsalaris over het voorgaand jaar.
</t>
    </r>
  </si>
  <si>
    <r>
      <t xml:space="preserve">Het aantal uren dat aan de werknemer voor de inkomstenverhouding in het aangiftetijdvak is verloond.
</t>
    </r>
    <r>
      <rPr>
        <sz val="10"/>
        <color theme="1"/>
        <rFont val="Arial"/>
        <family val="2"/>
      </rPr>
      <t xml:space="preserve">Het afgeleid parttimepercentage is maximaal 100%. </t>
    </r>
  </si>
  <si>
    <t>U0549-1201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</si>
  <si>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variabele loon componenten</t>
    </r>
  </si>
  <si>
    <t xml:space="preserve">Dit is een vastgesteld bedrag. Wordt jaarlijks opnieuw vastgesteld 
(uitgaande van een maximaal parttimepercentage van 100%)
€ 16.322,= (2023)
Franchise over het variabel loon is alleen van toepassing als het totaal vast loon onder de franchise blijft.
</t>
  </si>
  <si>
    <t xml:space="preserve">23,94% over de grondslag
</t>
  </si>
  <si>
    <t xml:space="preserve">11,97% over de grondslag
</t>
  </si>
  <si>
    <r>
      <t xml:space="preserve">Het totaal van het </t>
    </r>
    <r>
      <rPr>
        <sz val="10"/>
        <color rgb="FFFF0000"/>
        <rFont val="Arial"/>
        <family val="2"/>
      </rPr>
      <t>werkelijk variabel loon</t>
    </r>
    <r>
      <rPr>
        <sz val="10"/>
        <rFont val="Arial"/>
        <family val="2"/>
      </rPr>
      <t xml:space="preserve"> plus variabele toeslagen die zijn verloond in het kalenderjaar direct voorafgaand aan het jaar van aangifte.
(Variabel loon en variabele toeslagen:
+ Ploegentoeslag (max 8,00% v.h.pensioengevendloon)
+ Overwerk,
+ Avond-, nacht en weekenddiensten,
+ Achterwacht
+ Bereikbaarheidsdienst
+ Variabele eindejaarsuitkering
+ Variabele éénmalige uitkeringen)
Het variabel inkomen wordt niet herleid naar fulltime.
&gt;&gt; Indien het dienstverband aanvangt in het huidig jaar wordt er een geschat variabel opgegeven. </t>
    </r>
  </si>
  <si>
    <t xml:space="preserve">Indien voor het variabel loon apart de premie wordt berekend;
(uitgaande dat de franchise volledig is benut bij het vastloon)
De pensioengrondslag in het kalenderjaar is gelijk aan: 
- Het werkelijk totaal variabel jaarsalaris over het voorgaand jaar.
</t>
  </si>
  <si>
    <t>U0549-1210</t>
  </si>
  <si>
    <t>DCHAB</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</si>
  <si>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vast loon componenten</t>
    </r>
  </si>
  <si>
    <t>U0549-1211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</si>
  <si>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variabele loon componenten</t>
    </r>
  </si>
  <si>
    <t xml:space="preserve">23,94% over de grondslag
</t>
  </si>
  <si>
    <t>U0549-1220</t>
  </si>
  <si>
    <t>DCHIO</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</si>
  <si>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vast loon componenten</t>
    </r>
  </si>
  <si>
    <t>19,31% over de grondslag
Vermeerderd met een vastbedrag van € 201 op jaarbasis (per maand in rekening gebracht, 1/12 deel van € 201 = €16,75 pm)
(volledig voor rekening wgr)</t>
  </si>
  <si>
    <t xml:space="preserve">4,63% over de grondslag
</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</si>
  <si>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opleiding (HAIO) is fulltime 38 uur</t>
  </si>
  <si>
    <t>U0549-1221</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</si>
  <si>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variabele loon componenten</t>
    </r>
  </si>
  <si>
    <t xml:space="preserve">19,31% over de grondslag
</t>
  </si>
  <si>
    <t>U0549-1300</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</si>
  <si>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</si>
  <si>
    <t>Maximum Normpensioen
Voor 2022 het fiscaal maximum</t>
  </si>
  <si>
    <t>Iedere arts die als huisarts in loondienst, die in Nederland werkzaam is, in Nederland woont en de pensioenleeftijd nog niet heeft bereikt.
Niet van toepassing voor; 
- Huisarts in loondienst met aanmerkelijk belang
- Huisarts in opleiding</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</si>
  <si>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</si>
  <si>
    <t>Risicopremie</t>
  </si>
  <si>
    <t>U0549-1301</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</si>
  <si>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r>
      <rPr>
        <sz val="10"/>
        <color rgb="FFFF0000"/>
        <rFont val="Arial"/>
        <family val="2"/>
      </rPr>
      <t>Regeling voor variabele loon componenten</t>
    </r>
    <r>
      <rPr>
        <sz val="10"/>
        <rFont val="Arial"/>
        <family val="2"/>
      </rPr>
      <t xml:space="preserve">
</t>
    </r>
  </si>
  <si>
    <t>Zuivel</t>
  </si>
  <si>
    <t>APS</t>
  </si>
  <si>
    <t>U0705-1196</t>
  </si>
  <si>
    <t>BASA</t>
  </si>
  <si>
    <t>Verplichte pensioenregeling (grondslag A)</t>
  </si>
  <si>
    <t>Jaarlijks vast te stellen met de werkgever een grensbedrag tussen € 72.227 (in 2023) en het fiscaal maximum van € 128.810,00 (in 2023)
(Max Pensioengrondslag A + B)</t>
  </si>
  <si>
    <t>€ 17.572 (in 2023)</t>
  </si>
  <si>
    <t>Volgens afspraak tussen WG en WN</t>
  </si>
  <si>
    <t>1e dag v.d. maand waarin de deelnemer 18 jaar wordt</t>
  </si>
  <si>
    <t>dag waarop (gewezen) deelnemer 68 jaar wordt</t>
  </si>
  <si>
    <t>Pensioengevendloon A:
Het ongemaximeerde vaste fulltime jaarsalaris en vaste toeslagen op 1 januari van enig jaar of op latere datum van indiensttreding. Als vaste toeslagen worden aangemerkt de vakantietoeslag, de eindejaarsuitkering en de EHBO-diplomatoeslag en BHV-toeslag. Onder het vaste salaris wordt eveneens de uitkering als bedoeld in art. 30 lid 2 sub d van de CAO voor de zuivelindustrie begrepen alsmede de uitkering als bedoeld in art. 15 lid 2 sub d van de CAO voor het hoger personeel in de zuivelindustrie.</t>
  </si>
  <si>
    <t>Gemaximeerd ((Pensioengevendloon A  -/- Franchise * pt%) + (Pensioengevendloon B) x opbouwpercentage))
franchise op grondslag B is alleen van toepassing als de franchise bij grondslag A niet volledig is benut</t>
  </si>
  <si>
    <t>Het aantal uren dat aan de werknemer voor de inkomstenverhouding in het aangiftetijdvak is verloond.</t>
  </si>
  <si>
    <t>U0705-1198</t>
  </si>
  <si>
    <t>BASB</t>
  </si>
  <si>
    <t>Verplichte pensioenregeling (grondslag B)</t>
  </si>
  <si>
    <t>Pensioengevendloon B:
Het totaal aan  werkelijk uitgekeerde variabele salaris over het kalenderjaar voorafgaand aan de 1e januari van enig jaar,  Als variabele toeslag wordt aangemerkt de toeslag uit hoofde van arbeid in ploegendienst, arbeid op onaangename uren, arbeid op het weekeinde, arbeid op feestdagen, vergoeding van consignatie en extra opkomst en de over voornoemde variabele toeslagen berekende vakantietoeslag en eindejaarsuitkering. Beloning voor overwerk wordt niet als variabel salaris aangemerkt.
Het pensioengevendloon B dient als periode bedrag te worden doorgegeven (jaarbedrag / perioden).</t>
  </si>
  <si>
    <t>Wordt bepaald in regeling BASA</t>
  </si>
  <si>
    <t>Zie regelingloon</t>
  </si>
  <si>
    <t>U0705-1220</t>
  </si>
  <si>
    <t>AOPCA</t>
  </si>
  <si>
    <t>Arbeidsongeschiktheid pensioen
Collectieve regeling
- Basis regeling 10% (tot max SV loon in 2023 € 66.956) bij volledige arbeidsongeschiktheid
- Excedent regeling van 80% boven max SV loon bij volledige arbeidsongeschikheid</t>
  </si>
  <si>
    <t>Vrijwilig collectief</t>
  </si>
  <si>
    <t>Basis regeling € 66.956 (max SV loon in 2023)
Excedent geen maximum</t>
  </si>
  <si>
    <t>actuarieel</t>
  </si>
  <si>
    <t>Regelingloon</t>
  </si>
  <si>
    <t>U0705-1221</t>
  </si>
  <si>
    <t>AOPCB</t>
  </si>
  <si>
    <t>U0705-1230</t>
  </si>
  <si>
    <t>TPPC</t>
  </si>
  <si>
    <t>Tijdelijk Partnerpensioen (collectieve regeling)</t>
  </si>
  <si>
    <t>Jaarlijks vast te stellen nominaal verzekerd bedrag 
(in 2023 € 17,859,00)</t>
  </si>
  <si>
    <t>Verzekerd bedrag</t>
  </si>
  <si>
    <t>U0705-1231</t>
  </si>
  <si>
    <t>TPPI</t>
  </si>
  <si>
    <t>Tijdelijk Partnerpensioen (individuele regeling)</t>
  </si>
  <si>
    <t>Jaarlijks vast te stellen nominaal verzekerd bedrag 
(in 2023 € 17.859,00)</t>
  </si>
  <si>
    <t>STAP</t>
  </si>
  <si>
    <t>U0734-1001</t>
  </si>
  <si>
    <t>Basisregeling 33694081 10089865 Mott MacDonald B.V.</t>
  </si>
  <si>
    <t>niet bekend</t>
  </si>
  <si>
    <t>U0734-3001</t>
  </si>
  <si>
    <t>WIA Excedent 33694081 10089865 Mott MacDonald B.V.</t>
  </si>
  <si>
    <t>SV-loongrens voor de sociale verzekeringen</t>
  </si>
  <si>
    <t>Onderdeel van reguliere premie, zie cel S3.</t>
  </si>
  <si>
    <t>tot de AOW leeftijd</t>
  </si>
  <si>
    <t>U0734-1009</t>
  </si>
  <si>
    <t>Basisregeling 52866933 12968066 Euroconsult Mott MacDonald B.V</t>
  </si>
  <si>
    <t>U0734-3009</t>
  </si>
  <si>
    <t>WIA Excedent 52866933 12968066 Euroconsult Mott MacDonald B.V</t>
  </si>
  <si>
    <t>Onderdeel van reguliere premie, zie cel S22.</t>
  </si>
  <si>
    <t>U0734-1004</t>
  </si>
  <si>
    <t>Basisregeling 39967666 10978944 The LYCRA Company Nederland B.V.</t>
  </si>
  <si>
    <t>U0734-1005</t>
  </si>
  <si>
    <t>Basisregeling 44176474 11806081 Mice and Dolphins B.V.</t>
  </si>
  <si>
    <t>U0734-1006</t>
  </si>
  <si>
    <t>Basisregeling 44177815 11806269 Tummers Beheer B.V.</t>
  </si>
  <si>
    <t>U0734-1007</t>
  </si>
  <si>
    <t>Basisregeling 44178038 11806307 Koopman &amp; Co, Accountants en Belastingadviseurs</t>
  </si>
  <si>
    <t>U0734-1008</t>
  </si>
  <si>
    <t>Basisregeling 44178074 11806313 Hoenderdos Accountants &amp; Raadgevers B.V.</t>
  </si>
  <si>
    <t>U0720-1001</t>
  </si>
  <si>
    <t>1e dag van de maand samenvallend met/of volgend op de 68ste verjaardag</t>
  </si>
  <si>
    <t>Deeltijdfactor</t>
  </si>
  <si>
    <t>zie overeenkomst; peildatum is 1 januari</t>
  </si>
  <si>
    <t xml:space="preserve">(gemaximeerd pensioengevend loon incl ploegentoeslag) * % deeltijd (per periode). </t>
  </si>
  <si>
    <t>U0720-2001</t>
  </si>
  <si>
    <t>Aspirantenregeling</t>
  </si>
  <si>
    <t>Aanvang dienstverband</t>
  </si>
  <si>
    <t>U0720-3001</t>
  </si>
  <si>
    <t>WIA Excedent</t>
  </si>
  <si>
    <t>Maximum jaarloon WIA</t>
  </si>
  <si>
    <t>Onderdeel van reguliere premie, zie cel S10</t>
  </si>
  <si>
    <t>U0732-1001</t>
  </si>
  <si>
    <t>1e dag van de maand volgend op 67 jaar</t>
  </si>
  <si>
    <t>U0732-2001</t>
  </si>
  <si>
    <t>U0732-3001</t>
  </si>
  <si>
    <t>0.3% (onderdeel van totale premie S13)</t>
  </si>
  <si>
    <t>U0732-4001</t>
  </si>
  <si>
    <t>Vrijwillige Eigen Bijdragen</t>
  </si>
  <si>
    <t>101% van de inleg</t>
  </si>
  <si>
    <t>U0758-1001</t>
  </si>
  <si>
    <t>1e dag van de maand samenvallend met/of volgend op de 21ste verjaardag</t>
  </si>
  <si>
    <t>U0758-2001</t>
  </si>
  <si>
    <t>U0758-3001</t>
  </si>
  <si>
    <t>U0759-1001</t>
  </si>
  <si>
    <t>Vanaf de dag dat deelnemer 21 jaar wordt</t>
  </si>
  <si>
    <t>67e verjaardag</t>
  </si>
  <si>
    <t>U0759-2001</t>
  </si>
  <si>
    <t>Tot de dag dat deelnemer 21 jaar wordt</t>
  </si>
  <si>
    <t>Zoetwaren</t>
  </si>
  <si>
    <t>U0682-1119</t>
  </si>
  <si>
    <t>Het in de geldende periode uitbetaalde loon eventueel vermeerderd met het variabel loon (vakantiegeld kan meegenomen worden bij de uitbetaling of als periodieke reservering)</t>
  </si>
  <si>
    <t>U0682-1122</t>
  </si>
  <si>
    <t>Excedentregeling</t>
  </si>
  <si>
    <t>Sociaal Fonds Zoetwaren</t>
  </si>
  <si>
    <t>S0055-1120</t>
  </si>
  <si>
    <t>einde van het dienstverband.</t>
  </si>
  <si>
    <t>loon Wfsv</t>
  </si>
  <si>
    <t>tijdvakken (12 of 13) + breuk gedeeltelijke periode op basis van 30-dagen/maand resp. 28-dagen/4-weken</t>
  </si>
  <si>
    <t>D202302</t>
  </si>
  <si>
    <t>c202305</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</si>
  <si>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</si>
  <si>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r>
      <t xml:space="preserve">Ouderdoms- en Partnerpensioen sector </t>
    </r>
    <r>
      <rPr>
        <sz val="10"/>
        <rFont val="Arial"/>
        <family val="2"/>
      </rPr>
      <t xml:space="preserve">Kartonnage en Flexibele Verpakkingen, verplicht
DB-regeling op basis van doorsneepremie met ultimo grondslag
</t>
    </r>
  </si>
  <si>
    <t xml:space="preserve">Ja
5 jaar voorafgaand aan de AOW-leeftijd recht op 80% werken, 85% loon en 85%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</si>
  <si>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</si>
  <si>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r>
      <t xml:space="preserve">Aantal </t>
    </r>
    <r>
      <rPr>
        <sz val="10"/>
        <rFont val="Arial"/>
        <family val="2"/>
      </rPr>
      <t>pensioengevende uren. Bij gelijkblijvend dienstverband wordt in iedere periode hetzelfde aantal verloonde uren doorgegeven</t>
    </r>
  </si>
  <si>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</si>
  <si>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</si>
  <si>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Pensioenkring 2</t>
  </si>
  <si>
    <t>Pensioenkring Eastman</t>
  </si>
  <si>
    <t>Pensioenkring Holland Casino</t>
  </si>
  <si>
    <t>Pensioenkring General Electric</t>
  </si>
  <si>
    <t>Pensioenkring Total Energies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</si>
</sst>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quot;€&quot;\ #,##0.00;&quot;€&quot;\ \-#,##0.00"/>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0.00000%"/>
    <numFmt numFmtId="168" formatCode="0.0%"/>
  </numFmts>
  <fonts count="43">
    <font>
      <sz val="10"/>
      <name val="Arial"/>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z val="10"/>
      <name val="Arial"/>
    </font>
    <font>
      <sz val="10"/>
      <color theme="1"/>
      <name val="Arial"/>
      <family val="2"/>
    </font>
    <font>
      <sz val="10"/>
      <color rgb="FFFF0000"/>
      <name val="Arial"/>
      <family val="2"/>
    </font>
    <font>
      <strike/>
      <sz val="10"/>
      <color rgb="FFFF0000"/>
      <name val="Arial"/>
      <family val="2"/>
    </font>
    <font>
      <strike/>
      <sz val="10"/>
      <name val="Arial"/>
      <family val="2"/>
    </font>
    <font>
      <b/>
      <strike/>
      <sz val="10"/>
      <name val="Arial"/>
      <family val="2"/>
    </font>
    <font>
      <sz val="10"/>
      <color rgb="FF000000"/>
      <name val="Arial"/>
      <family val="2"/>
    </font>
    <font>
      <strike/>
      <sz val="10"/>
      <color rgb="FFFF0000"/>
      <name val="Doorhalen"/>
    </font>
    <font>
      <b/>
      <u/>
      <sz val="10"/>
      <color rgb="FFFF0000"/>
      <name val="Arial"/>
      <family val="2"/>
    </font>
    <font>
      <b/>
      <sz val="10"/>
      <color rgb="FFFF0000"/>
      <name val="Arial"/>
      <family val="2"/>
    </font>
    <font>
      <sz val="10"/>
      <color rgb="FF000000"/>
      <name val="Calibri"/>
      <family val="2"/>
    </font>
    <font>
      <strike/>
      <sz val="10"/>
      <color rgb="FF000000"/>
      <name val="Arial"/>
      <family val="2"/>
    </font>
    <font>
      <sz val="10"/>
      <color indexed="60"/>
      <name val="Arial"/>
      <family val="2"/>
    </font>
    <font>
      <sz val="9"/>
      <color indexed="8"/>
      <name val="ArialMT"/>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tint="-4.9989318521683403E-2"/>
        <bgColor indexed="64"/>
      </patternFill>
    </fill>
    <fill>
      <patternFill patternType="solid">
        <fgColor theme="0"/>
        <bgColor indexed="64"/>
      </patternFill>
    </fill>
    <fill>
      <patternFill patternType="solid">
        <fgColor theme="7"/>
        <bgColor indexed="64"/>
      </patternFill>
    </fill>
    <fill>
      <patternFill patternType="solid">
        <fgColor theme="9"/>
        <bgColor indexed="64"/>
      </patternFill>
    </fill>
    <fill>
      <patternFill patternType="solid">
        <fgColor theme="9" tint="-0.249977111117893"/>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s>
  <cellStyleXfs count="129">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5" fillId="0" borderId="0" applyNumberFormat="0" applyFill="0" applyBorder="0" applyAlignment="0" applyProtection="0">
      <alignment vertical="top"/>
      <protection locked="0"/>
    </xf>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25"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25"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6" fillId="0" borderId="0"/>
    <xf numFmtId="0" fontId="4"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0" fontId="27"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1"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27" fillId="0" borderId="0" applyFont="0" applyFill="0" applyBorder="0" applyAlignment="0" applyProtection="0"/>
    <xf numFmtId="44" fontId="29" fillId="0" borderId="0" applyFont="0" applyFill="0" applyBorder="0" applyAlignment="0" applyProtection="0"/>
    <xf numFmtId="9" fontId="29" fillId="0" borderId="0" applyFont="0" applyFill="0" applyBorder="0" applyAlignment="0" applyProtection="0"/>
    <xf numFmtId="0" fontId="1" fillId="0" borderId="0"/>
    <xf numFmtId="0" fontId="1" fillId="0" borderId="0"/>
    <xf numFmtId="0" fontId="1" fillId="0" borderId="0"/>
  </cellStyleXfs>
  <cellXfs count="285">
    <xf numFmtId="0" fontId="0" fillId="0" borderId="0" xfId="0"/>
    <xf numFmtId="0" fontId="1" fillId="0" borderId="0" xfId="0" applyFont="1" applyBorder="1" applyAlignment="1">
      <alignment vertical="top" wrapText="1"/>
    </xf>
    <xf numFmtId="0" fontId="23" fillId="0" borderId="0" xfId="0" applyFont="1" applyBorder="1" applyAlignment="1">
      <alignment vertical="top" wrapText="1"/>
    </xf>
    <xf numFmtId="164" fontId="1" fillId="0" borderId="0" xfId="0" applyNumberFormat="1" applyFont="1" applyBorder="1" applyAlignment="1">
      <alignment vertical="top" wrapText="1"/>
    </xf>
    <xf numFmtId="165" fontId="1" fillId="0" borderId="0" xfId="0" applyNumberFormat="1" applyFont="1" applyBorder="1" applyAlignment="1">
      <alignment vertical="top" wrapText="1"/>
    </xf>
    <xf numFmtId="14" fontId="1" fillId="0" borderId="0" xfId="0" applyNumberFormat="1" applyFont="1" applyBorder="1" applyAlignment="1">
      <alignment vertical="top" wrapText="1"/>
    </xf>
    <xf numFmtId="0" fontId="2" fillId="24" borderId="10" xfId="0" applyFont="1" applyFill="1" applyBorder="1" applyAlignment="1">
      <alignment horizontal="left" vertical="top" wrapText="1"/>
    </xf>
    <xf numFmtId="14" fontId="2" fillId="24" borderId="10" xfId="0" applyNumberFormat="1" applyFont="1" applyFill="1" applyBorder="1" applyAlignment="1">
      <alignment horizontal="left" vertical="top" wrapText="1"/>
    </xf>
    <xf numFmtId="165" fontId="2" fillId="24" borderId="10" xfId="0" applyNumberFormat="1" applyFont="1" applyFill="1" applyBorder="1" applyAlignment="1">
      <alignment horizontal="left" vertical="top" wrapText="1"/>
    </xf>
    <xf numFmtId="0" fontId="23" fillId="25" borderId="0" xfId="0" applyFont="1" applyFill="1" applyBorder="1" applyAlignment="1">
      <alignment vertical="top" wrapText="1"/>
    </xf>
    <xf numFmtId="14" fontId="1" fillId="25" borderId="0" xfId="0" applyNumberFormat="1" applyFont="1" applyFill="1" applyBorder="1" applyAlignment="1">
      <alignment vertical="top" wrapText="1"/>
    </xf>
    <xf numFmtId="0" fontId="2" fillId="24" borderId="10" xfId="0" applyFont="1" applyFill="1" applyBorder="1" applyAlignment="1">
      <alignment horizontal="left" vertical="top"/>
    </xf>
    <xf numFmtId="0" fontId="23" fillId="0" borderId="0" xfId="0" applyFont="1" applyBorder="1" applyAlignment="1">
      <alignment vertical="top"/>
    </xf>
    <xf numFmtId="0" fontId="2" fillId="24" borderId="10" xfId="0" applyNumberFormat="1" applyFont="1" applyFill="1" applyBorder="1" applyAlignment="1">
      <alignment horizontal="left" vertical="top" wrapText="1"/>
    </xf>
    <xf numFmtId="0" fontId="1" fillId="0" borderId="0" xfId="0" applyNumberFormat="1" applyFont="1" applyFill="1" applyBorder="1" applyAlignment="1">
      <alignment horizontal="center" vertical="top" wrapText="1"/>
    </xf>
    <xf numFmtId="0" fontId="1" fillId="0" borderId="0" xfId="0" applyFont="1"/>
    <xf numFmtId="0" fontId="1" fillId="26" borderId="0" xfId="0" applyFont="1" applyFill="1"/>
    <xf numFmtId="0" fontId="28" fillId="28" borderId="0" xfId="0" applyFont="1" applyFill="1" applyAlignment="1">
      <alignment vertical="top" wrapText="1"/>
    </xf>
    <xf numFmtId="0" fontId="1" fillId="0" borderId="0" xfId="0" applyFont="1" applyAlignment="1">
      <alignment vertical="top" wrapText="1"/>
    </xf>
    <xf numFmtId="0" fontId="0" fillId="0" borderId="0" xfId="0" applyAlignment="1">
      <alignment vertical="top" wrapText="1"/>
    </xf>
    <xf numFmtId="0" fontId="1" fillId="27" borderId="0" xfId="0" applyFont="1" applyFill="1" applyAlignment="1">
      <alignment vertical="top" wrapText="1"/>
    </xf>
    <xf numFmtId="0" fontId="1" fillId="29" borderId="0" xfId="0" applyFont="1" applyFill="1" applyAlignment="1">
      <alignment vertical="top" wrapText="1"/>
    </xf>
    <xf numFmtId="0" fontId="1" fillId="25" borderId="10" xfId="0" applyFont="1" applyFill="1" applyBorder="1" applyAlignment="1">
      <alignment vertical="top" wrapText="1"/>
    </xf>
    <xf numFmtId="14" fontId="1" fillId="0" borderId="0" xfId="0" applyNumberFormat="1" applyFont="1" applyFill="1" applyBorder="1" applyAlignment="1">
      <alignment vertical="top" wrapText="1"/>
    </xf>
    <xf numFmtId="0" fontId="1" fillId="0" borderId="10" xfId="0" applyFont="1" applyFill="1" applyBorder="1" applyAlignment="1">
      <alignment vertical="top" wrapText="1"/>
    </xf>
    <xf numFmtId="14" fontId="1" fillId="0" borderId="10" xfId="0" applyNumberFormat="1" applyFont="1" applyFill="1" applyBorder="1" applyAlignment="1">
      <alignment vertical="top"/>
    </xf>
    <xf numFmtId="164" fontId="1" fillId="0" borderId="10" xfId="0" applyNumberFormat="1" applyFont="1" applyFill="1" applyBorder="1" applyAlignment="1">
      <alignment vertical="top" wrapText="1"/>
    </xf>
    <xf numFmtId="0" fontId="1" fillId="0" borderId="0" xfId="0" applyFont="1" applyFill="1" applyBorder="1" applyAlignment="1">
      <alignment vertical="top" wrapText="1"/>
    </xf>
    <xf numFmtId="0" fontId="1" fillId="0" borderId="10" xfId="29" applyFont="1" applyFill="1" applyBorder="1" applyAlignment="1" applyProtection="1">
      <alignment vertical="top"/>
    </xf>
    <xf numFmtId="0" fontId="1" fillId="0" borderId="10" xfId="29" applyFont="1" applyFill="1" applyBorder="1" applyAlignment="1" applyProtection="1">
      <alignment vertical="top" wrapText="1"/>
    </xf>
    <xf numFmtId="0" fontId="1" fillId="0" borderId="11" xfId="0" applyFont="1" applyFill="1" applyBorder="1" applyAlignment="1">
      <alignment vertical="top" wrapText="1"/>
    </xf>
    <xf numFmtId="0" fontId="24" fillId="0" borderId="0" xfId="29" applyFont="1" applyFill="1" applyBorder="1" applyAlignment="1" applyProtection="1">
      <alignment vertical="top"/>
    </xf>
    <xf numFmtId="0" fontId="24" fillId="30" borderId="12" xfId="29" applyFont="1" applyFill="1" applyBorder="1" applyAlignment="1" applyProtection="1">
      <alignment vertical="top"/>
    </xf>
    <xf numFmtId="0" fontId="24" fillId="30" borderId="13" xfId="29" applyFont="1" applyFill="1" applyBorder="1" applyAlignment="1" applyProtection="1">
      <alignment vertical="top"/>
    </xf>
    <xf numFmtId="0" fontId="2" fillId="0" borderId="10" xfId="0" applyFont="1" applyFill="1" applyBorder="1" applyAlignment="1">
      <alignment horizontal="left" vertical="top" wrapText="1"/>
    </xf>
    <xf numFmtId="0" fontId="0" fillId="0" borderId="0" xfId="0" applyFill="1" applyAlignment="1">
      <alignment vertical="top" wrapText="1"/>
    </xf>
    <xf numFmtId="0" fontId="1" fillId="0" borderId="0" xfId="0" applyFont="1" applyFill="1" applyAlignment="1">
      <alignment vertical="top" wrapText="1"/>
    </xf>
    <xf numFmtId="0" fontId="1" fillId="26" borderId="0" xfId="0" applyFont="1" applyFill="1" applyAlignment="1">
      <alignment vertical="top" wrapText="1"/>
    </xf>
    <xf numFmtId="0" fontId="2" fillId="30" borderId="12" xfId="29" applyFont="1" applyFill="1" applyBorder="1" applyAlignment="1" applyProtection="1">
      <alignment vertical="top"/>
    </xf>
    <xf numFmtId="0" fontId="1" fillId="0" borderId="10" xfId="0" applyFont="1" applyBorder="1" applyAlignment="1">
      <alignment vertical="top" wrapText="1"/>
    </xf>
    <xf numFmtId="0" fontId="1" fillId="27" borderId="10" xfId="0" applyFont="1" applyFill="1" applyBorder="1" applyAlignment="1">
      <alignment vertical="top" wrapText="1"/>
    </xf>
    <xf numFmtId="14" fontId="1" fillId="27" borderId="10" xfId="0" applyNumberFormat="1" applyFont="1" applyFill="1" applyBorder="1" applyAlignment="1">
      <alignment vertical="top"/>
    </xf>
    <xf numFmtId="164" fontId="1" fillId="0" borderId="10" xfId="0" applyNumberFormat="1" applyFont="1" applyBorder="1" applyAlignment="1">
      <alignment vertical="top" wrapText="1"/>
    </xf>
    <xf numFmtId="0" fontId="1" fillId="29" borderId="10" xfId="0" applyFont="1" applyFill="1" applyBorder="1" applyAlignment="1">
      <alignment vertical="top" wrapText="1"/>
    </xf>
    <xf numFmtId="166" fontId="1" fillId="29" borderId="10" xfId="0" applyNumberFormat="1" applyFont="1" applyFill="1" applyBorder="1" applyAlignment="1">
      <alignment horizontal="left" vertical="top" wrapText="1"/>
    </xf>
    <xf numFmtId="0" fontId="30" fillId="0" borderId="10" xfId="0" applyFont="1" applyBorder="1" applyAlignment="1">
      <alignment vertical="top" wrapText="1"/>
    </xf>
    <xf numFmtId="0" fontId="1" fillId="27" borderId="10" xfId="29" applyFont="1" applyFill="1" applyBorder="1" applyAlignment="1" applyProtection="1">
      <alignment vertical="top"/>
    </xf>
    <xf numFmtId="0" fontId="1" fillId="27" borderId="10" xfId="29" applyFont="1" applyFill="1" applyBorder="1" applyAlignment="1" applyProtection="1">
      <alignment vertical="top" wrapText="1"/>
    </xf>
    <xf numFmtId="0" fontId="24" fillId="30" borderId="12" xfId="29" applyFont="1" applyFill="1" applyBorder="1" applyAlignment="1" applyProtection="1">
      <alignment horizontal="left" vertical="top"/>
    </xf>
    <xf numFmtId="10" fontId="24" fillId="30" borderId="12" xfId="29" applyNumberFormat="1" applyFont="1" applyFill="1" applyBorder="1" applyAlignment="1" applyProtection="1">
      <alignment horizontal="left" vertical="top"/>
    </xf>
    <xf numFmtId="14" fontId="30" fillId="0" borderId="10" xfId="0" applyNumberFormat="1" applyFont="1" applyBorder="1" applyAlignment="1">
      <alignment horizontal="left" vertical="top"/>
    </xf>
    <xf numFmtId="164" fontId="30" fillId="0" borderId="10" xfId="0" applyNumberFormat="1" applyFont="1" applyBorder="1" applyAlignment="1">
      <alignment vertical="top" wrapText="1"/>
    </xf>
    <xf numFmtId="10" fontId="1" fillId="29" borderId="10" xfId="0" applyNumberFormat="1" applyFont="1" applyFill="1" applyBorder="1" applyAlignment="1">
      <alignment horizontal="left" vertical="top" wrapText="1"/>
    </xf>
    <xf numFmtId="164" fontId="30" fillId="0" borderId="10" xfId="0" applyNumberFormat="1" applyFont="1" applyBorder="1" applyAlignment="1">
      <alignment horizontal="left" vertical="top" wrapText="1"/>
    </xf>
    <xf numFmtId="10" fontId="30" fillId="0" borderId="10" xfId="0" applyNumberFormat="1" applyFont="1" applyBorder="1" applyAlignment="1">
      <alignment horizontal="left" vertical="top" wrapText="1"/>
    </xf>
    <xf numFmtId="164" fontId="1" fillId="0" borderId="10" xfId="0" applyNumberFormat="1" applyFont="1" applyBorder="1" applyAlignment="1">
      <alignment horizontal="left" vertical="top" wrapText="1"/>
    </xf>
    <xf numFmtId="10" fontId="1" fillId="0" borderId="10" xfId="0" applyNumberFormat="1" applyFont="1" applyBorder="1" applyAlignment="1">
      <alignment horizontal="left" vertical="top" wrapText="1"/>
    </xf>
    <xf numFmtId="164" fontId="1" fillId="29" borderId="10" xfId="0" applyNumberFormat="1" applyFont="1" applyFill="1" applyBorder="1" applyAlignment="1">
      <alignment horizontal="left" vertical="top" wrapText="1"/>
    </xf>
    <xf numFmtId="10" fontId="1" fillId="0" borderId="10" xfId="0" applyNumberFormat="1" applyFont="1" applyBorder="1" applyAlignment="1">
      <alignment vertical="top" wrapText="1"/>
    </xf>
    <xf numFmtId="164" fontId="1" fillId="27" borderId="10" xfId="0" applyNumberFormat="1" applyFont="1" applyFill="1" applyBorder="1" applyAlignment="1">
      <alignment vertical="top" wrapText="1"/>
    </xf>
    <xf numFmtId="164" fontId="1" fillId="27" borderId="10" xfId="0" applyNumberFormat="1" applyFont="1" applyFill="1" applyBorder="1" applyAlignment="1">
      <alignment horizontal="left" vertical="top" wrapText="1"/>
    </xf>
    <xf numFmtId="10" fontId="1" fillId="27" borderId="10" xfId="0" applyNumberFormat="1" applyFont="1" applyFill="1" applyBorder="1" applyAlignment="1">
      <alignment horizontal="left" vertical="top" wrapText="1"/>
    </xf>
    <xf numFmtId="10" fontId="1" fillId="27" borderId="10" xfId="0" applyNumberFormat="1" applyFont="1" applyFill="1" applyBorder="1" applyAlignment="1">
      <alignment vertical="top" wrapText="1"/>
    </xf>
    <xf numFmtId="14" fontId="1" fillId="27" borderId="10" xfId="0" applyNumberFormat="1" applyFont="1" applyFill="1" applyBorder="1" applyAlignment="1">
      <alignment vertical="top" wrapText="1"/>
    </xf>
    <xf numFmtId="14" fontId="1" fillId="0" borderId="10" xfId="0" applyNumberFormat="1" applyFont="1" applyFill="1" applyBorder="1" applyAlignment="1">
      <alignment vertical="top" wrapText="1"/>
    </xf>
    <xf numFmtId="0" fontId="24" fillId="30" borderId="10" xfId="29" applyFont="1" applyFill="1" applyBorder="1" applyAlignment="1" applyProtection="1">
      <alignment vertical="top"/>
    </xf>
    <xf numFmtId="0" fontId="24" fillId="30" borderId="10" xfId="29" applyFont="1" applyFill="1" applyBorder="1" applyAlignment="1" applyProtection="1">
      <alignment vertical="top" wrapText="1"/>
    </xf>
    <xf numFmtId="0" fontId="2" fillId="30" borderId="10" xfId="0" applyFont="1" applyFill="1" applyBorder="1" applyAlignment="1">
      <alignment vertical="top" wrapText="1"/>
    </xf>
    <xf numFmtId="14" fontId="2" fillId="30" borderId="10" xfId="0" applyNumberFormat="1" applyFont="1" applyFill="1" applyBorder="1" applyAlignment="1">
      <alignment vertical="top"/>
    </xf>
    <xf numFmtId="164" fontId="2" fillId="30" borderId="10" xfId="0" applyNumberFormat="1" applyFont="1" applyFill="1" applyBorder="1" applyAlignment="1">
      <alignment vertical="top" wrapText="1"/>
    </xf>
    <xf numFmtId="165" fontId="2" fillId="30" borderId="10" xfId="0" applyNumberFormat="1" applyFont="1" applyFill="1" applyBorder="1" applyAlignment="1">
      <alignment vertical="top" wrapText="1"/>
    </xf>
    <xf numFmtId="0" fontId="2" fillId="30" borderId="10" xfId="0" applyFont="1" applyFill="1" applyBorder="1" applyAlignment="1">
      <alignment horizontal="left" vertical="top" wrapText="1"/>
    </xf>
    <xf numFmtId="0" fontId="1" fillId="0" borderId="10" xfId="0" applyFont="1" applyBorder="1" applyAlignment="1">
      <alignment vertical="top"/>
    </xf>
    <xf numFmtId="0" fontId="1" fillId="0" borderId="10" xfId="0" applyFont="1" applyBorder="1" applyAlignment="1">
      <alignment horizontal="left" vertical="top" wrapText="1"/>
    </xf>
    <xf numFmtId="14" fontId="1" fillId="0" borderId="10" xfId="0" applyNumberFormat="1" applyFont="1" applyBorder="1" applyAlignment="1">
      <alignment vertical="top"/>
    </xf>
    <xf numFmtId="165" fontId="1" fillId="0" borderId="10" xfId="0" applyNumberFormat="1" applyFont="1" applyBorder="1" applyAlignment="1">
      <alignment vertical="top" wrapText="1"/>
    </xf>
    <xf numFmtId="0" fontId="24" fillId="0" borderId="14" xfId="29" applyFont="1" applyFill="1" applyBorder="1" applyAlignment="1" applyProtection="1">
      <alignment vertical="top"/>
    </xf>
    <xf numFmtId="14" fontId="1" fillId="27" borderId="10" xfId="0" applyNumberFormat="1" applyFont="1" applyFill="1" applyBorder="1" applyAlignment="1">
      <alignment horizontal="right" vertical="top"/>
    </xf>
    <xf numFmtId="4" fontId="1" fillId="0" borderId="10" xfId="45" applyNumberFormat="1" applyFont="1" applyBorder="1" applyAlignment="1">
      <alignment vertical="top" wrapText="1"/>
    </xf>
    <xf numFmtId="167" fontId="1" fillId="0" borderId="10" xfId="45" applyNumberFormat="1" applyFont="1" applyBorder="1" applyAlignment="1">
      <alignment vertical="top" wrapText="1"/>
    </xf>
    <xf numFmtId="14" fontId="1" fillId="0" borderId="10" xfId="0" applyNumberFormat="1" applyFont="1" applyBorder="1" applyAlignment="1">
      <alignment vertical="top" wrapText="1"/>
    </xf>
    <xf numFmtId="165" fontId="1" fillId="0" borderId="10" xfId="0" applyNumberFormat="1" applyFont="1" applyBorder="1" applyAlignment="1">
      <alignment horizontal="left" vertical="top" wrapText="1"/>
    </xf>
    <xf numFmtId="0" fontId="1" fillId="0" borderId="14" xfId="0" applyFont="1" applyBorder="1" applyAlignment="1">
      <alignment vertical="top" wrapText="1"/>
    </xf>
    <xf numFmtId="0" fontId="1" fillId="31" borderId="10" xfId="0" applyFont="1" applyFill="1" applyBorder="1" applyAlignment="1">
      <alignment vertical="top" wrapText="1"/>
    </xf>
    <xf numFmtId="14" fontId="1" fillId="26" borderId="15" xfId="0" applyNumberFormat="1" applyFont="1" applyFill="1" applyBorder="1" applyAlignment="1">
      <alignment vertical="top" wrapText="1"/>
    </xf>
    <xf numFmtId="0" fontId="1" fillId="32" borderId="10" xfId="0" applyFont="1" applyFill="1" applyBorder="1" applyAlignment="1">
      <alignment vertical="top" wrapText="1"/>
    </xf>
    <xf numFmtId="14" fontId="1" fillId="32" borderId="10" xfId="0" applyNumberFormat="1" applyFont="1" applyFill="1" applyBorder="1" applyAlignment="1">
      <alignment vertical="top" wrapText="1"/>
    </xf>
    <xf numFmtId="0" fontId="1" fillId="26" borderId="10" xfId="0" applyFont="1" applyFill="1" applyBorder="1" applyAlignment="1">
      <alignment vertical="top" wrapText="1"/>
    </xf>
    <xf numFmtId="165" fontId="1" fillId="32" borderId="10" xfId="0" applyNumberFormat="1" applyFont="1" applyFill="1" applyBorder="1" applyAlignment="1">
      <alignment vertical="top" wrapText="1"/>
    </xf>
    <xf numFmtId="0" fontId="1" fillId="0" borderId="11" xfId="0" applyFont="1" applyBorder="1" applyAlignment="1">
      <alignment vertical="top" wrapText="1"/>
    </xf>
    <xf numFmtId="0" fontId="1" fillId="0" borderId="15" xfId="0" applyFont="1" applyBorder="1" applyAlignment="1">
      <alignment horizontal="left" vertical="top" wrapText="1"/>
    </xf>
    <xf numFmtId="0" fontId="1" fillId="0" borderId="15" xfId="0" applyFont="1" applyBorder="1" applyAlignment="1">
      <alignment vertical="top" wrapText="1"/>
    </xf>
    <xf numFmtId="14" fontId="1" fillId="0" borderId="15" xfId="0" applyNumberFormat="1" applyFont="1" applyBorder="1" applyAlignment="1">
      <alignment vertical="top" wrapText="1"/>
    </xf>
    <xf numFmtId="10" fontId="1" fillId="0" borderId="15" xfId="0" applyNumberFormat="1" applyFont="1" applyBorder="1" applyAlignment="1">
      <alignment vertical="top" wrapText="1"/>
    </xf>
    <xf numFmtId="0" fontId="2" fillId="0" borderId="15" xfId="0" applyFont="1" applyBorder="1" applyAlignment="1">
      <alignment vertical="top" wrapText="1"/>
    </xf>
    <xf numFmtId="8" fontId="1" fillId="0" borderId="15" xfId="0" applyNumberFormat="1" applyFont="1" applyBorder="1" applyAlignment="1">
      <alignment horizontal="left" vertical="top" wrapText="1"/>
    </xf>
    <xf numFmtId="8" fontId="1" fillId="0" borderId="15" xfId="0" applyNumberFormat="1" applyFont="1" applyBorder="1" applyAlignment="1">
      <alignment vertical="top" wrapText="1"/>
    </xf>
    <xf numFmtId="49" fontId="1" fillId="0" borderId="10" xfId="0" applyNumberFormat="1" applyFont="1" applyBorder="1" applyAlignment="1">
      <alignment vertical="top" wrapText="1"/>
    </xf>
    <xf numFmtId="0" fontId="24" fillId="0" borderId="12" xfId="29" applyFont="1" applyFill="1" applyBorder="1" applyAlignment="1" applyProtection="1">
      <alignment vertical="top"/>
    </xf>
    <xf numFmtId="10" fontId="1" fillId="0" borderId="10" xfId="0" applyNumberFormat="1" applyFont="1" applyFill="1" applyBorder="1" applyAlignment="1">
      <alignment horizontal="left" vertical="top" wrapText="1"/>
    </xf>
    <xf numFmtId="164" fontId="1" fillId="0" borderId="10" xfId="0" applyNumberFormat="1" applyFont="1" applyFill="1" applyBorder="1" applyAlignment="1">
      <alignment horizontal="left" vertical="top" wrapText="1"/>
    </xf>
    <xf numFmtId="0" fontId="2" fillId="0" borderId="12" xfId="29" applyFont="1" applyFill="1" applyBorder="1" applyAlignment="1" applyProtection="1">
      <alignment vertical="top"/>
    </xf>
    <xf numFmtId="0" fontId="24" fillId="0" borderId="13" xfId="29" applyFont="1" applyFill="1" applyBorder="1" applyAlignment="1" applyProtection="1">
      <alignment vertical="top"/>
    </xf>
    <xf numFmtId="166" fontId="1" fillId="0" borderId="10" xfId="0" applyNumberFormat="1" applyFont="1" applyFill="1" applyBorder="1" applyAlignment="1">
      <alignment horizontal="left" vertical="top" wrapText="1"/>
    </xf>
    <xf numFmtId="10" fontId="1" fillId="0" borderId="10" xfId="0" applyNumberFormat="1" applyFont="1" applyFill="1" applyBorder="1" applyAlignment="1">
      <alignment vertical="top" wrapText="1"/>
    </xf>
    <xf numFmtId="0" fontId="1" fillId="0" borderId="0" xfId="45" applyFont="1" applyAlignment="1">
      <alignment vertical="top" wrapText="1"/>
    </xf>
    <xf numFmtId="14" fontId="1" fillId="0" borderId="10" xfId="0" applyNumberFormat="1" applyFont="1" applyBorder="1" applyAlignment="1">
      <alignment horizontal="left" vertical="top"/>
    </xf>
    <xf numFmtId="14" fontId="30" fillId="27" borderId="10" xfId="0" applyNumberFormat="1" applyFont="1" applyFill="1" applyBorder="1" applyAlignment="1">
      <alignment horizontal="left" vertical="top"/>
    </xf>
    <xf numFmtId="168" fontId="24" fillId="30" borderId="10" xfId="29" applyNumberFormat="1" applyFont="1" applyFill="1" applyBorder="1" applyAlignment="1" applyProtection="1">
      <alignment vertical="top"/>
    </xf>
    <xf numFmtId="168" fontId="1" fillId="27" borderId="10" xfId="0" applyNumberFormat="1" applyFont="1" applyFill="1" applyBorder="1" applyAlignment="1">
      <alignment vertical="top" wrapText="1"/>
    </xf>
    <xf numFmtId="167" fontId="1" fillId="0" borderId="10" xfId="0" applyNumberFormat="1" applyFont="1" applyBorder="1" applyAlignment="1">
      <alignment horizontal="left" vertical="top" wrapText="1"/>
    </xf>
    <xf numFmtId="0" fontId="1" fillId="0" borderId="15" xfId="0" applyFont="1" applyFill="1" applyBorder="1" applyAlignment="1">
      <alignment vertical="top" wrapText="1"/>
    </xf>
    <xf numFmtId="8" fontId="1" fillId="27" borderId="0" xfId="0" applyNumberFormat="1" applyFont="1" applyFill="1" applyAlignment="1">
      <alignment horizontal="left" vertical="top" wrapText="1"/>
    </xf>
    <xf numFmtId="166" fontId="1" fillId="27" borderId="10" xfId="0" applyNumberFormat="1" applyFont="1" applyFill="1" applyBorder="1" applyAlignment="1">
      <alignment horizontal="left" vertical="top" wrapText="1"/>
    </xf>
    <xf numFmtId="2" fontId="1" fillId="27" borderId="10" xfId="0" applyNumberFormat="1" applyFont="1" applyFill="1" applyBorder="1" applyAlignment="1">
      <alignment vertical="top" wrapText="1"/>
    </xf>
    <xf numFmtId="14" fontId="0" fillId="0" borderId="10" xfId="0" applyNumberFormat="1" applyBorder="1"/>
    <xf numFmtId="165" fontId="1" fillId="29" borderId="10" xfId="0" applyNumberFormat="1" applyFont="1" applyFill="1" applyBorder="1" applyAlignment="1">
      <alignment vertical="top" wrapText="1"/>
    </xf>
    <xf numFmtId="0" fontId="2" fillId="30" borderId="10" xfId="126" applyFont="1" applyFill="1" applyBorder="1" applyAlignment="1">
      <alignment vertical="top"/>
    </xf>
    <xf numFmtId="0" fontId="2" fillId="30" borderId="10" xfId="126" applyFont="1" applyFill="1" applyBorder="1" applyAlignment="1">
      <alignment vertical="top" wrapText="1"/>
    </xf>
    <xf numFmtId="0" fontId="24" fillId="30" borderId="16" xfId="29" applyFont="1" applyFill="1" applyBorder="1" applyAlignment="1" applyProtection="1">
      <alignment vertical="top"/>
    </xf>
    <xf numFmtId="164" fontId="2" fillId="30" borderId="15" xfId="0" applyNumberFormat="1" applyFont="1" applyFill="1" applyBorder="1" applyAlignment="1">
      <alignment vertical="top"/>
    </xf>
    <xf numFmtId="165" fontId="2" fillId="30" borderId="15" xfId="0" applyNumberFormat="1" applyFont="1" applyFill="1" applyBorder="1" applyAlignment="1">
      <alignment vertical="top"/>
    </xf>
    <xf numFmtId="0" fontId="2" fillId="30" borderId="15" xfId="0" applyFont="1" applyFill="1" applyBorder="1" applyAlignment="1">
      <alignment vertical="top"/>
    </xf>
    <xf numFmtId="0" fontId="0" fillId="0" borderId="10" xfId="0" applyBorder="1" applyAlignment="1">
      <alignment vertical="top" wrapText="1"/>
    </xf>
    <xf numFmtId="0" fontId="1" fillId="0" borderId="10" xfId="0" applyFont="1" applyBorder="1"/>
    <xf numFmtId="0" fontId="1" fillId="0" borderId="0" xfId="0" applyFont="1" applyAlignment="1">
      <alignment vertical="top"/>
    </xf>
    <xf numFmtId="0" fontId="1" fillId="25" borderId="10" xfId="0" applyFont="1" applyFill="1" applyBorder="1" applyAlignment="1">
      <alignment vertical="top"/>
    </xf>
    <xf numFmtId="14" fontId="1" fillId="25" borderId="10" xfId="0" applyNumberFormat="1" applyFont="1" applyFill="1" applyBorder="1" applyAlignment="1">
      <alignment vertical="top" wrapText="1"/>
    </xf>
    <xf numFmtId="0" fontId="1" fillId="26" borderId="10" xfId="0" applyFont="1" applyFill="1" applyBorder="1" applyAlignment="1">
      <alignment vertical="top"/>
    </xf>
    <xf numFmtId="14" fontId="1" fillId="26" borderId="10" xfId="0" applyNumberFormat="1" applyFont="1" applyFill="1" applyBorder="1" applyAlignment="1">
      <alignment vertical="top"/>
    </xf>
    <xf numFmtId="44" fontId="1" fillId="27" borderId="10" xfId="0" applyNumberFormat="1" applyFont="1" applyFill="1" applyBorder="1" applyAlignment="1">
      <alignment vertical="top"/>
    </xf>
    <xf numFmtId="44" fontId="1" fillId="0" borderId="10" xfId="0" applyNumberFormat="1" applyFont="1" applyBorder="1" applyAlignment="1">
      <alignment vertical="top"/>
    </xf>
    <xf numFmtId="10" fontId="1" fillId="27" borderId="10" xfId="0" applyNumberFormat="1" applyFont="1" applyFill="1" applyBorder="1" applyAlignment="1">
      <alignment vertical="top"/>
    </xf>
    <xf numFmtId="10" fontId="1" fillId="0" borderId="10" xfId="125" applyNumberFormat="1" applyFont="1" applyFill="1" applyBorder="1" applyAlignment="1">
      <alignment vertical="top"/>
    </xf>
    <xf numFmtId="10" fontId="1" fillId="27" borderId="10" xfId="125" applyNumberFormat="1" applyFont="1" applyFill="1" applyBorder="1" applyAlignment="1">
      <alignment vertical="top"/>
    </xf>
    <xf numFmtId="10" fontId="1" fillId="0" borderId="10" xfId="0" applyNumberFormat="1" applyFont="1" applyBorder="1" applyAlignment="1">
      <alignment vertical="top"/>
    </xf>
    <xf numFmtId="0" fontId="1" fillId="27" borderId="10" xfId="0" applyFont="1" applyFill="1" applyBorder="1" applyAlignment="1">
      <alignment vertical="top"/>
    </xf>
    <xf numFmtId="10" fontId="1" fillId="27" borderId="10" xfId="125" applyNumberFormat="1" applyFont="1" applyFill="1" applyBorder="1" applyAlignment="1">
      <alignment vertical="top" wrapText="1"/>
    </xf>
    <xf numFmtId="0" fontId="1" fillId="0" borderId="10" xfId="0" applyFont="1" applyFill="1" applyBorder="1" applyAlignment="1">
      <alignment vertical="top"/>
    </xf>
    <xf numFmtId="0" fontId="24" fillId="30" borderId="12" xfId="29" applyFont="1" applyFill="1" applyBorder="1" applyAlignment="1" applyProtection="1">
      <alignment vertical="top" wrapText="1"/>
    </xf>
    <xf numFmtId="164" fontId="1" fillId="26" borderId="10" xfId="0" applyNumberFormat="1" applyFont="1" applyFill="1" applyBorder="1" applyAlignment="1">
      <alignment vertical="top" wrapText="1"/>
    </xf>
    <xf numFmtId="10" fontId="1" fillId="0" borderId="10" xfId="125" applyNumberFormat="1" applyFont="1" applyFill="1" applyBorder="1" applyAlignment="1">
      <alignment vertical="top" wrapText="1"/>
    </xf>
    <xf numFmtId="0" fontId="1" fillId="25" borderId="10" xfId="0" quotePrefix="1" applyFont="1" applyFill="1" applyBorder="1" applyAlignment="1">
      <alignment vertical="top" wrapText="1"/>
    </xf>
    <xf numFmtId="0" fontId="24" fillId="30" borderId="10" xfId="0" applyFont="1" applyFill="1" applyBorder="1" applyAlignment="1">
      <alignment vertical="top"/>
    </xf>
    <xf numFmtId="10" fontId="1" fillId="29" borderId="10" xfId="0" applyNumberFormat="1" applyFont="1" applyFill="1" applyBorder="1" applyAlignment="1">
      <alignment vertical="top" wrapText="1"/>
    </xf>
    <xf numFmtId="3" fontId="1" fillId="0" borderId="10" xfId="0" applyNumberFormat="1" applyFont="1" applyBorder="1" applyAlignment="1">
      <alignment vertical="top" wrapText="1"/>
    </xf>
    <xf numFmtId="3" fontId="1" fillId="26" borderId="10" xfId="0" applyNumberFormat="1" applyFont="1" applyFill="1" applyBorder="1" applyAlignment="1">
      <alignment vertical="top" wrapText="1"/>
    </xf>
    <xf numFmtId="14" fontId="1" fillId="26" borderId="10" xfId="0" applyNumberFormat="1" applyFont="1" applyFill="1" applyBorder="1" applyAlignment="1">
      <alignment vertical="top" wrapText="1"/>
    </xf>
    <xf numFmtId="165" fontId="1" fillId="27" borderId="10" xfId="0" applyNumberFormat="1" applyFont="1" applyFill="1" applyBorder="1" applyAlignment="1">
      <alignment vertical="top" wrapText="1"/>
    </xf>
    <xf numFmtId="0" fontId="1" fillId="0" borderId="10" xfId="0" quotePrefix="1" applyFont="1" applyBorder="1" applyAlignment="1">
      <alignment vertical="top" wrapText="1"/>
    </xf>
    <xf numFmtId="0" fontId="0" fillId="27" borderId="10" xfId="0" applyFill="1" applyBorder="1" applyAlignment="1">
      <alignment vertical="top" wrapText="1"/>
    </xf>
    <xf numFmtId="0" fontId="33" fillId="27" borderId="10" xfId="0" applyFont="1" applyFill="1" applyBorder="1" applyAlignment="1">
      <alignment vertical="top" wrapText="1"/>
    </xf>
    <xf numFmtId="3" fontId="33" fillId="27" borderId="10" xfId="0" applyNumberFormat="1" applyFont="1" applyFill="1" applyBorder="1" applyAlignment="1">
      <alignment vertical="top" wrapText="1"/>
    </xf>
    <xf numFmtId="14" fontId="33" fillId="27" borderId="10" xfId="0" applyNumberFormat="1" applyFont="1" applyFill="1" applyBorder="1" applyAlignment="1">
      <alignment vertical="top" wrapText="1"/>
    </xf>
    <xf numFmtId="164" fontId="33" fillId="27" borderId="10" xfId="0" applyNumberFormat="1" applyFont="1" applyFill="1" applyBorder="1" applyAlignment="1">
      <alignment vertical="top" wrapText="1"/>
    </xf>
    <xf numFmtId="165" fontId="33" fillId="27" borderId="10" xfId="0" applyNumberFormat="1" applyFont="1" applyFill="1" applyBorder="1" applyAlignment="1">
      <alignment vertical="top" wrapText="1"/>
    </xf>
    <xf numFmtId="0" fontId="33" fillId="27" borderId="10" xfId="0" quotePrefix="1" applyFont="1" applyFill="1" applyBorder="1" applyAlignment="1">
      <alignment vertical="top" wrapText="1"/>
    </xf>
    <xf numFmtId="0" fontId="33" fillId="27" borderId="10" xfId="0" applyFont="1" applyFill="1" applyBorder="1" applyAlignment="1">
      <alignment horizontal="left" vertical="top" wrapText="1"/>
    </xf>
    <xf numFmtId="0" fontId="33" fillId="0" borderId="0" xfId="0" applyFont="1" applyAlignment="1">
      <alignment wrapText="1"/>
    </xf>
    <xf numFmtId="3" fontId="1" fillId="0" borderId="10" xfId="0" applyNumberFormat="1" applyFont="1" applyFill="1" applyBorder="1" applyAlignment="1">
      <alignment vertical="top" wrapText="1"/>
    </xf>
    <xf numFmtId="166" fontId="35" fillId="27" borderId="10" xfId="0" applyNumberFormat="1" applyFont="1" applyFill="1" applyBorder="1" applyAlignment="1">
      <alignment horizontal="right" vertical="top" wrapText="1"/>
    </xf>
    <xf numFmtId="49" fontId="1" fillId="25" borderId="10" xfId="0" applyNumberFormat="1" applyFont="1" applyFill="1" applyBorder="1" applyAlignment="1">
      <alignment vertical="top" wrapText="1"/>
    </xf>
    <xf numFmtId="166" fontId="35" fillId="27" borderId="10" xfId="0" applyNumberFormat="1" applyFont="1" applyFill="1" applyBorder="1" applyAlignment="1">
      <alignment vertical="top" wrapText="1"/>
    </xf>
    <xf numFmtId="166" fontId="1" fillId="0" borderId="10" xfId="0" applyNumberFormat="1" applyFont="1" applyBorder="1" applyAlignment="1">
      <alignment vertical="top" wrapText="1"/>
    </xf>
    <xf numFmtId="164" fontId="1" fillId="0" borderId="10" xfId="0" applyNumberFormat="1" applyFont="1" applyBorder="1" applyAlignment="1">
      <alignment vertical="top"/>
    </xf>
    <xf numFmtId="164" fontId="1" fillId="27" borderId="10" xfId="0" applyNumberFormat="1" applyFont="1" applyFill="1" applyBorder="1" applyAlignment="1">
      <alignment vertical="top"/>
    </xf>
    <xf numFmtId="165" fontId="1" fillId="27" borderId="10" xfId="0" applyNumberFormat="1" applyFont="1" applyFill="1" applyBorder="1" applyAlignment="1">
      <alignment vertical="top"/>
    </xf>
    <xf numFmtId="165" fontId="1" fillId="0" borderId="10" xfId="0" applyNumberFormat="1" applyFont="1" applyBorder="1" applyAlignment="1">
      <alignment vertical="top"/>
    </xf>
    <xf numFmtId="164" fontId="2" fillId="30" borderId="10" xfId="0" applyNumberFormat="1" applyFont="1" applyFill="1" applyBorder="1" applyAlignment="1">
      <alignment vertical="top"/>
    </xf>
    <xf numFmtId="165" fontId="2" fillId="30" borderId="10" xfId="0" applyNumberFormat="1" applyFont="1" applyFill="1" applyBorder="1" applyAlignment="1">
      <alignment vertical="top"/>
    </xf>
    <xf numFmtId="0" fontId="2" fillId="30" borderId="10" xfId="0" applyFont="1" applyFill="1" applyBorder="1" applyAlignment="1">
      <alignment vertical="top"/>
    </xf>
    <xf numFmtId="0" fontId="30" fillId="0" borderId="0" xfId="0" applyFont="1" applyAlignment="1">
      <alignment vertical="top" wrapText="1"/>
    </xf>
    <xf numFmtId="0" fontId="0" fillId="0" borderId="10" xfId="0" applyBorder="1" applyAlignment="1">
      <alignment vertical="top"/>
    </xf>
    <xf numFmtId="0" fontId="0" fillId="25" borderId="10" xfId="0" applyFill="1" applyBorder="1" applyAlignment="1">
      <alignment vertical="top"/>
    </xf>
    <xf numFmtId="0" fontId="1" fillId="0" borderId="10" xfId="35" applyFont="1" applyFill="1" applyBorder="1" applyAlignment="1">
      <alignment vertical="top"/>
    </xf>
    <xf numFmtId="14" fontId="0" fillId="0" borderId="10" xfId="0" applyNumberFormat="1" applyFill="1" applyBorder="1" applyAlignment="1">
      <alignment vertical="top"/>
    </xf>
    <xf numFmtId="0" fontId="24" fillId="29" borderId="10" xfId="29" applyFont="1" applyFill="1" applyBorder="1" applyAlignment="1" applyProtection="1">
      <alignment vertical="top"/>
    </xf>
    <xf numFmtId="164" fontId="1" fillId="0" borderId="12" xfId="0" applyNumberFormat="1" applyFont="1" applyBorder="1" applyAlignment="1">
      <alignment vertical="top" wrapText="1"/>
    </xf>
    <xf numFmtId="0" fontId="30" fillId="33" borderId="10" xfId="0" applyFont="1" applyFill="1" applyBorder="1" applyAlignment="1">
      <alignment vertical="top" wrapText="1"/>
    </xf>
    <xf numFmtId="14" fontId="30" fillId="33" borderId="10" xfId="0" applyNumberFormat="1" applyFont="1" applyFill="1" applyBorder="1" applyAlignment="1">
      <alignment vertical="top" wrapText="1"/>
    </xf>
    <xf numFmtId="166" fontId="30" fillId="27" borderId="10" xfId="0" applyNumberFormat="1" applyFont="1" applyFill="1" applyBorder="1" applyAlignment="1">
      <alignment horizontal="left" vertical="top" wrapText="1"/>
    </xf>
    <xf numFmtId="164" fontId="30" fillId="32" borderId="10" xfId="0" applyNumberFormat="1" applyFont="1" applyFill="1" applyBorder="1" applyAlignment="1">
      <alignment vertical="top" wrapText="1"/>
    </xf>
    <xf numFmtId="10" fontId="1" fillId="32" borderId="10" xfId="0" applyNumberFormat="1" applyFont="1" applyFill="1" applyBorder="1" applyAlignment="1">
      <alignment horizontal="left" vertical="top" wrapText="1"/>
    </xf>
    <xf numFmtId="0" fontId="30" fillId="0" borderId="10" xfId="0" applyFont="1" applyBorder="1" applyAlignment="1">
      <alignment wrapText="1"/>
    </xf>
    <xf numFmtId="10" fontId="30" fillId="27" borderId="10" xfId="0" applyNumberFormat="1" applyFont="1" applyFill="1" applyBorder="1" applyAlignment="1">
      <alignment horizontal="left" vertical="top" wrapText="1"/>
    </xf>
    <xf numFmtId="0" fontId="30" fillId="26" borderId="0" xfId="0" applyFont="1" applyFill="1" applyAlignment="1">
      <alignment horizontal="left" vertical="top" wrapText="1"/>
    </xf>
    <xf numFmtId="0" fontId="36" fillId="27" borderId="10" xfId="29" applyFont="1" applyFill="1" applyBorder="1" applyAlignment="1" applyProtection="1">
      <alignment vertical="top"/>
    </xf>
    <xf numFmtId="0" fontId="32" fillId="27" borderId="10" xfId="29" applyFont="1" applyFill="1" applyBorder="1" applyAlignment="1" applyProtection="1">
      <alignment vertical="top" wrapText="1"/>
    </xf>
    <xf numFmtId="0" fontId="32" fillId="27" borderId="10" xfId="0" applyFont="1" applyFill="1" applyBorder="1" applyAlignment="1">
      <alignment vertical="top" wrapText="1"/>
    </xf>
    <xf numFmtId="14" fontId="32" fillId="27" borderId="10" xfId="0" applyNumberFormat="1" applyFont="1" applyFill="1" applyBorder="1" applyAlignment="1">
      <alignment horizontal="left" vertical="top"/>
    </xf>
    <xf numFmtId="164" fontId="32" fillId="27" borderId="10" xfId="0" applyNumberFormat="1" applyFont="1" applyFill="1" applyBorder="1" applyAlignment="1">
      <alignment vertical="top" wrapText="1"/>
    </xf>
    <xf numFmtId="166" fontId="32" fillId="27" borderId="10" xfId="0" applyNumberFormat="1" applyFont="1" applyFill="1" applyBorder="1" applyAlignment="1">
      <alignment horizontal="left" vertical="top" wrapText="1"/>
    </xf>
    <xf numFmtId="164" fontId="32" fillId="27" borderId="10" xfId="0" applyNumberFormat="1" applyFont="1" applyFill="1" applyBorder="1" applyAlignment="1">
      <alignment horizontal="left" vertical="top" wrapText="1"/>
    </xf>
    <xf numFmtId="10" fontId="32" fillId="27" borderId="10" xfId="0" applyNumberFormat="1" applyFont="1" applyFill="1" applyBorder="1" applyAlignment="1">
      <alignment horizontal="left" vertical="top" wrapText="1"/>
    </xf>
    <xf numFmtId="10" fontId="32" fillId="27" borderId="10" xfId="0" applyNumberFormat="1" applyFont="1" applyFill="1" applyBorder="1" applyAlignment="1">
      <alignment vertical="top" wrapText="1"/>
    </xf>
    <xf numFmtId="0" fontId="30" fillId="34" borderId="10" xfId="0" applyFont="1" applyFill="1" applyBorder="1" applyAlignment="1">
      <alignment vertical="top" wrapText="1"/>
    </xf>
    <xf numFmtId="14" fontId="30" fillId="34" borderId="10" xfId="0" applyNumberFormat="1" applyFont="1" applyFill="1" applyBorder="1" applyAlignment="1">
      <alignment vertical="top" wrapText="1"/>
    </xf>
    <xf numFmtId="0" fontId="37" fillId="30" borderId="10" xfId="29" applyFont="1" applyFill="1" applyBorder="1" applyAlignment="1" applyProtection="1">
      <alignment vertical="top"/>
    </xf>
    <xf numFmtId="164" fontId="38" fillId="30" borderId="10" xfId="0" applyNumberFormat="1" applyFont="1" applyFill="1" applyBorder="1" applyAlignment="1">
      <alignment vertical="top" wrapText="1"/>
    </xf>
    <xf numFmtId="165" fontId="38" fillId="30" borderId="10" xfId="0" applyNumberFormat="1" applyFont="1" applyFill="1" applyBorder="1" applyAlignment="1">
      <alignment vertical="top" wrapText="1"/>
    </xf>
    <xf numFmtId="0" fontId="38" fillId="30" borderId="10" xfId="0" applyFont="1" applyFill="1" applyBorder="1" applyAlignment="1">
      <alignment vertical="top" wrapText="1"/>
    </xf>
    <xf numFmtId="7" fontId="1" fillId="0" borderId="10" xfId="116" applyNumberFormat="1" applyFont="1" applyFill="1" applyBorder="1" applyAlignment="1">
      <alignment vertical="top" wrapText="1"/>
    </xf>
    <xf numFmtId="0" fontId="1" fillId="0" borderId="10" xfId="127" applyFont="1" applyBorder="1" applyAlignment="1">
      <alignment vertical="top" wrapText="1"/>
    </xf>
    <xf numFmtId="164" fontId="1" fillId="27" borderId="10" xfId="38" applyNumberFormat="1" applyFont="1" applyFill="1" applyBorder="1" applyAlignment="1">
      <alignment vertical="top" wrapText="1"/>
    </xf>
    <xf numFmtId="165" fontId="1" fillId="0" borderId="10" xfId="38" applyNumberFormat="1" applyFont="1" applyFill="1" applyBorder="1" applyAlignment="1">
      <alignment vertical="top" wrapText="1"/>
    </xf>
    <xf numFmtId="165" fontId="1" fillId="29" borderId="10" xfId="38" applyNumberFormat="1" applyFont="1" applyFill="1" applyBorder="1" applyAlignment="1">
      <alignment vertical="top" wrapText="1"/>
    </xf>
    <xf numFmtId="165" fontId="1" fillId="27" borderId="10" xfId="38" applyNumberFormat="1" applyFont="1" applyFill="1" applyBorder="1" applyAlignment="1">
      <alignment vertical="top" wrapText="1"/>
    </xf>
    <xf numFmtId="14" fontId="1" fillId="29" borderId="10" xfId="0" applyNumberFormat="1" applyFont="1" applyFill="1" applyBorder="1" applyAlignment="1">
      <alignment vertical="top" wrapText="1"/>
    </xf>
    <xf numFmtId="14" fontId="1" fillId="0" borderId="10" xfId="0" applyNumberFormat="1" applyFont="1" applyBorder="1" applyAlignment="1" applyProtection="1">
      <alignment vertical="top" wrapText="1"/>
      <protection locked="0"/>
    </xf>
    <xf numFmtId="10" fontId="1" fillId="32" borderId="10" xfId="0" applyNumberFormat="1" applyFont="1" applyFill="1" applyBorder="1" applyAlignment="1">
      <alignment vertical="top" wrapText="1"/>
    </xf>
    <xf numFmtId="0" fontId="30" fillId="0" borderId="12" xfId="0" applyFont="1" applyBorder="1" applyAlignment="1">
      <alignment vertical="top"/>
    </xf>
    <xf numFmtId="0" fontId="30" fillId="0" borderId="12" xfId="0" applyFont="1" applyBorder="1" applyAlignment="1">
      <alignment vertical="top" wrapText="1"/>
    </xf>
    <xf numFmtId="14" fontId="30" fillId="29" borderId="12" xfId="0" applyNumberFormat="1" applyFont="1" applyFill="1" applyBorder="1" applyAlignment="1">
      <alignment vertical="top"/>
    </xf>
    <xf numFmtId="14" fontId="30" fillId="27" borderId="12" xfId="0" applyNumberFormat="1" applyFont="1" applyFill="1" applyBorder="1" applyAlignment="1">
      <alignment vertical="top"/>
    </xf>
    <xf numFmtId="14" fontId="30" fillId="0" borderId="12" xfId="0" applyNumberFormat="1" applyFont="1" applyBorder="1" applyAlignment="1">
      <alignment vertical="top"/>
    </xf>
    <xf numFmtId="44" fontId="1" fillId="29" borderId="12" xfId="124" applyFont="1" applyFill="1" applyBorder="1" applyAlignment="1">
      <alignment vertical="top" wrapText="1"/>
    </xf>
    <xf numFmtId="165" fontId="1" fillId="29" borderId="12" xfId="0" applyNumberFormat="1" applyFont="1" applyFill="1" applyBorder="1" applyAlignment="1">
      <alignment vertical="top" wrapText="1"/>
    </xf>
    <xf numFmtId="0" fontId="1" fillId="0" borderId="12" xfId="0" applyFont="1" applyBorder="1" applyAlignment="1">
      <alignment horizontal="left" vertical="top" wrapText="1"/>
    </xf>
    <xf numFmtId="0" fontId="30" fillId="29" borderId="12" xfId="0" applyFont="1" applyFill="1" applyBorder="1" applyAlignment="1">
      <alignment vertical="top" wrapText="1"/>
    </xf>
    <xf numFmtId="0" fontId="30" fillId="0" borderId="13" xfId="0" applyFont="1" applyBorder="1" applyAlignment="1">
      <alignment vertical="top"/>
    </xf>
    <xf numFmtId="0" fontId="30" fillId="0" borderId="10" xfId="0" applyFont="1" applyBorder="1" applyAlignment="1">
      <alignment vertical="top"/>
    </xf>
    <xf numFmtId="14" fontId="30" fillId="27" borderId="10" xfId="0" applyNumberFormat="1" applyFont="1" applyFill="1" applyBorder="1" applyAlignment="1">
      <alignment vertical="top"/>
    </xf>
    <xf numFmtId="14" fontId="30" fillId="0" borderId="10" xfId="0" applyNumberFormat="1" applyFont="1" applyBorder="1" applyAlignment="1">
      <alignment vertical="top"/>
    </xf>
    <xf numFmtId="44" fontId="1" fillId="29" borderId="10" xfId="124" applyFont="1" applyFill="1" applyBorder="1" applyAlignment="1">
      <alignment vertical="top" wrapText="1"/>
    </xf>
    <xf numFmtId="0" fontId="30" fillId="29" borderId="10" xfId="0" applyFont="1" applyFill="1" applyBorder="1" applyAlignment="1">
      <alignment vertical="top" wrapText="1"/>
    </xf>
    <xf numFmtId="0" fontId="30" fillId="0" borderId="11" xfId="0" applyFont="1" applyBorder="1" applyAlignment="1">
      <alignment vertical="top"/>
    </xf>
    <xf numFmtId="0" fontId="30" fillId="29" borderId="10" xfId="0" applyFont="1" applyFill="1" applyBorder="1" applyAlignment="1">
      <alignment vertical="top"/>
    </xf>
    <xf numFmtId="0" fontId="30" fillId="0" borderId="0" xfId="0" applyFont="1" applyAlignment="1">
      <alignment vertical="top"/>
    </xf>
    <xf numFmtId="9" fontId="30" fillId="0" borderId="10" xfId="0" applyNumberFormat="1" applyFont="1" applyBorder="1" applyAlignment="1">
      <alignment vertical="top"/>
    </xf>
    <xf numFmtId="0" fontId="1" fillId="29" borderId="10" xfId="0" applyFont="1" applyFill="1" applyBorder="1" applyAlignment="1">
      <alignment vertical="top"/>
    </xf>
    <xf numFmtId="44" fontId="1" fillId="27" borderId="10" xfId="0" applyNumberFormat="1" applyFont="1" applyFill="1" applyBorder="1" applyAlignment="1">
      <alignment horizontal="left" vertical="top" wrapText="1"/>
    </xf>
    <xf numFmtId="44" fontId="1" fillId="27" borderId="10" xfId="124" applyFont="1" applyFill="1" applyBorder="1" applyAlignment="1">
      <alignment horizontal="left" vertical="top"/>
    </xf>
    <xf numFmtId="167" fontId="1" fillId="27" borderId="10" xfId="0" applyNumberFormat="1" applyFont="1" applyFill="1" applyBorder="1" applyAlignment="1">
      <alignment horizontal="left" vertical="top" wrapText="1"/>
    </xf>
    <xf numFmtId="0" fontId="1" fillId="0" borderId="0" xfId="0" applyFont="1" applyAlignment="1">
      <alignment wrapText="1"/>
    </xf>
    <xf numFmtId="166" fontId="39" fillId="27" borderId="10" xfId="0" applyNumberFormat="1" applyFont="1" applyFill="1" applyBorder="1" applyAlignment="1">
      <alignment horizontal="right" vertical="top" wrapText="1"/>
    </xf>
    <xf numFmtId="166" fontId="39" fillId="27" borderId="10" xfId="0" applyNumberFormat="1" applyFont="1" applyFill="1" applyBorder="1" applyAlignment="1">
      <alignment vertical="top" wrapText="1"/>
    </xf>
    <xf numFmtId="166" fontId="40" fillId="27" borderId="10" xfId="0" applyNumberFormat="1" applyFont="1" applyFill="1" applyBorder="1" applyAlignment="1">
      <alignment horizontal="right" vertical="top" wrapText="1"/>
    </xf>
    <xf numFmtId="44" fontId="41" fillId="0" borderId="10" xfId="35" applyNumberFormat="1" applyFont="1" applyFill="1" applyBorder="1" applyAlignment="1">
      <alignment vertical="top"/>
    </xf>
    <xf numFmtId="166" fontId="1" fillId="29" borderId="10" xfId="0" applyNumberFormat="1" applyFont="1" applyFill="1" applyBorder="1" applyAlignment="1">
      <alignment vertical="top" wrapText="1"/>
    </xf>
    <xf numFmtId="164" fontId="1" fillId="29" borderId="10" xfId="0" applyNumberFormat="1" applyFont="1" applyFill="1" applyBorder="1" applyAlignment="1">
      <alignment vertical="top" wrapText="1"/>
    </xf>
    <xf numFmtId="0" fontId="0" fillId="29" borderId="0" xfId="0" applyFill="1" applyAlignment="1">
      <alignment vertical="top" wrapText="1"/>
    </xf>
    <xf numFmtId="166" fontId="0" fillId="29" borderId="10" xfId="0" applyNumberFormat="1" applyFill="1" applyBorder="1" applyAlignment="1">
      <alignment vertical="top" wrapText="1"/>
    </xf>
    <xf numFmtId="0" fontId="24" fillId="30" borderId="16" xfId="29" applyFont="1" applyFill="1" applyBorder="1" applyAlignment="1" applyProtection="1">
      <alignment vertical="top" wrapText="1"/>
    </xf>
    <xf numFmtId="164" fontId="2" fillId="30" borderId="15" xfId="0" applyNumberFormat="1" applyFont="1" applyFill="1" applyBorder="1" applyAlignment="1">
      <alignment vertical="top" wrapText="1"/>
    </xf>
    <xf numFmtId="165" fontId="2" fillId="30" borderId="15" xfId="0" applyNumberFormat="1" applyFont="1" applyFill="1" applyBorder="1" applyAlignment="1">
      <alignment vertical="top" wrapText="1"/>
    </xf>
    <xf numFmtId="0" fontId="2" fillId="30" borderId="15" xfId="0" applyFont="1" applyFill="1" applyBorder="1" applyAlignment="1">
      <alignment vertical="top" wrapText="1"/>
    </xf>
    <xf numFmtId="0" fontId="24" fillId="30" borderId="17" xfId="29" applyFont="1" applyFill="1" applyBorder="1" applyAlignment="1" applyProtection="1">
      <alignment vertical="top"/>
    </xf>
    <xf numFmtId="44" fontId="1" fillId="27" borderId="10" xfId="124" applyFont="1" applyFill="1" applyBorder="1" applyAlignment="1">
      <alignment vertical="top"/>
    </xf>
    <xf numFmtId="0" fontId="1" fillId="0" borderId="10" xfId="0" applyFont="1" applyBorder="1" applyAlignment="1">
      <alignment horizontal="left" vertical="top"/>
    </xf>
    <xf numFmtId="0" fontId="1" fillId="27" borderId="10" xfId="0" quotePrefix="1" applyFont="1" applyFill="1" applyBorder="1" applyAlignment="1">
      <alignment vertical="top" wrapText="1"/>
    </xf>
    <xf numFmtId="0" fontId="1" fillId="27" borderId="10" xfId="0" applyFont="1" applyFill="1" applyBorder="1" applyAlignment="1">
      <alignment horizontal="left" vertical="top"/>
    </xf>
    <xf numFmtId="9" fontId="1" fillId="0" borderId="10" xfId="0" applyNumberFormat="1" applyFont="1" applyBorder="1" applyAlignment="1">
      <alignment vertical="top"/>
    </xf>
    <xf numFmtId="44" fontId="1" fillId="32" borderId="10" xfId="124" applyFont="1" applyFill="1" applyBorder="1" applyAlignment="1">
      <alignment vertical="top"/>
    </xf>
    <xf numFmtId="0" fontId="1" fillId="32" borderId="10" xfId="0" applyFont="1" applyFill="1" applyBorder="1" applyAlignment="1">
      <alignment vertical="top"/>
    </xf>
    <xf numFmtId="164" fontId="1" fillId="32" borderId="10" xfId="0" applyNumberFormat="1" applyFont="1" applyFill="1" applyBorder="1" applyAlignment="1">
      <alignment vertical="top" wrapText="1"/>
    </xf>
    <xf numFmtId="168" fontId="1" fillId="0" borderId="10" xfId="0" applyNumberFormat="1" applyFont="1" applyBorder="1" applyAlignment="1">
      <alignment vertical="top"/>
    </xf>
    <xf numFmtId="0" fontId="1" fillId="0" borderId="10" xfId="29" applyFont="1" applyFill="1" applyBorder="1" applyAlignment="1" applyProtection="1">
      <alignment horizontal="left" vertical="top" wrapText="1"/>
    </xf>
    <xf numFmtId="0" fontId="1" fillId="25" borderId="10" xfId="128" applyFill="1" applyBorder="1" applyAlignment="1">
      <alignment horizontal="left" vertical="top" wrapText="1"/>
    </xf>
    <xf numFmtId="0" fontId="1" fillId="0" borderId="10" xfId="128" applyBorder="1" applyAlignment="1">
      <alignment horizontal="left" vertical="top" wrapText="1"/>
    </xf>
    <xf numFmtId="0" fontId="1" fillId="26" borderId="10" xfId="128" applyFill="1" applyBorder="1" applyAlignment="1">
      <alignment horizontal="left" vertical="top" wrapText="1"/>
    </xf>
    <xf numFmtId="14" fontId="1" fillId="26" borderId="10" xfId="128" applyNumberFormat="1" applyFill="1" applyBorder="1" applyAlignment="1">
      <alignment horizontal="left" vertical="top" wrapText="1"/>
    </xf>
    <xf numFmtId="14" fontId="1" fillId="27" borderId="10" xfId="128" applyNumberFormat="1" applyFill="1" applyBorder="1" applyAlignment="1">
      <alignment horizontal="right" vertical="top"/>
    </xf>
    <xf numFmtId="164" fontId="1" fillId="0" borderId="10" xfId="128" applyNumberFormat="1" applyBorder="1" applyAlignment="1">
      <alignment horizontal="left" vertical="top" wrapText="1"/>
    </xf>
    <xf numFmtId="164" fontId="1" fillId="27" borderId="10" xfId="128" applyNumberFormat="1" applyFill="1" applyBorder="1" applyAlignment="1">
      <alignment horizontal="left" vertical="top" wrapText="1"/>
    </xf>
    <xf numFmtId="10" fontId="1" fillId="0" borderId="10" xfId="128" applyNumberFormat="1" applyBorder="1" applyAlignment="1">
      <alignment horizontal="left" vertical="top" wrapText="1"/>
    </xf>
    <xf numFmtId="165" fontId="1" fillId="0" borderId="10" xfId="128" applyNumberFormat="1" applyBorder="1" applyAlignment="1">
      <alignment horizontal="left" vertical="top" wrapText="1"/>
    </xf>
    <xf numFmtId="0" fontId="0" fillId="0" borderId="0" xfId="0" applyAlignment="1">
      <alignment horizontal="left"/>
    </xf>
    <xf numFmtId="0" fontId="0" fillId="27" borderId="10" xfId="0" applyFill="1" applyBorder="1" applyAlignment="1">
      <alignment horizontal="left" vertical="top"/>
    </xf>
    <xf numFmtId="0" fontId="31" fillId="0" borderId="10" xfId="0" applyFont="1" applyBorder="1" applyAlignment="1">
      <alignment vertical="top" wrapText="1"/>
    </xf>
    <xf numFmtId="8" fontId="1" fillId="0" borderId="10" xfId="0" applyNumberFormat="1" applyFont="1" applyBorder="1" applyAlignment="1">
      <alignment horizontal="left" vertical="top" wrapText="1"/>
    </xf>
    <xf numFmtId="0" fontId="1" fillId="31" borderId="15" xfId="0" applyFont="1" applyFill="1" applyBorder="1" applyAlignment="1">
      <alignment vertical="top" wrapText="1"/>
    </xf>
    <xf numFmtId="10" fontId="1" fillId="26" borderId="15" xfId="0" applyNumberFormat="1" applyFont="1" applyFill="1" applyBorder="1" applyAlignment="1">
      <alignment vertical="top" wrapText="1"/>
    </xf>
    <xf numFmtId="8" fontId="1" fillId="32" borderId="15" xfId="0" applyNumberFormat="1" applyFont="1" applyFill="1" applyBorder="1" applyAlignment="1">
      <alignment horizontal="left" vertical="top" wrapText="1"/>
    </xf>
    <xf numFmtId="8" fontId="1" fillId="32" borderId="15" xfId="0" applyNumberFormat="1" applyFont="1" applyFill="1" applyBorder="1" applyAlignment="1">
      <alignment vertical="top" wrapText="1"/>
    </xf>
    <xf numFmtId="10" fontId="1" fillId="32" borderId="15" xfId="0" applyNumberFormat="1" applyFont="1" applyFill="1" applyBorder="1" applyAlignment="1">
      <alignment vertical="top" wrapText="1"/>
    </xf>
    <xf numFmtId="14" fontId="1" fillId="0" borderId="15" xfId="0" applyNumberFormat="1" applyFont="1" applyFill="1" applyBorder="1" applyAlignment="1">
      <alignment vertical="top" wrapText="1"/>
    </xf>
    <xf numFmtId="0" fontId="42" fillId="0" borderId="10" xfId="0" applyFont="1" applyBorder="1" applyAlignment="1">
      <alignment vertical="center" wrapText="1"/>
    </xf>
    <xf numFmtId="0" fontId="0" fillId="27" borderId="10" xfId="0" applyFill="1" applyBorder="1" applyAlignment="1">
      <alignment vertical="top"/>
    </xf>
    <xf numFmtId="0" fontId="30" fillId="33" borderId="10" xfId="0" applyFont="1" applyFill="1" applyBorder="1" applyAlignment="1">
      <alignment horizontal="left" vertical="top" wrapText="1"/>
    </xf>
    <xf numFmtId="166" fontId="1" fillId="0" borderId="10" xfId="0" applyNumberFormat="1" applyFont="1" applyBorder="1" applyAlignment="1">
      <alignment horizontal="left" vertical="top" wrapText="1"/>
    </xf>
    <xf numFmtId="166" fontId="1" fillId="33" borderId="10" xfId="0" applyNumberFormat="1" applyFont="1" applyFill="1" applyBorder="1" applyAlignment="1">
      <alignment horizontal="left" vertical="top" wrapText="1"/>
    </xf>
    <xf numFmtId="0" fontId="30" fillId="35" borderId="10" xfId="0" applyFont="1" applyFill="1" applyBorder="1" applyAlignment="1">
      <alignment vertical="top" wrapText="1"/>
    </xf>
    <xf numFmtId="14" fontId="30" fillId="35" borderId="10" xfId="0" applyNumberFormat="1" applyFont="1" applyFill="1" applyBorder="1" applyAlignment="1">
      <alignment vertical="top" wrapText="1"/>
    </xf>
    <xf numFmtId="0" fontId="1" fillId="26" borderId="10" xfId="29" applyFont="1" applyFill="1" applyBorder="1" applyAlignment="1" applyProtection="1">
      <alignment vertical="top" wrapText="1"/>
    </xf>
    <xf numFmtId="0" fontId="1" fillId="0" borderId="10" xfId="128" applyFill="1" applyBorder="1" applyAlignment="1">
      <alignment horizontal="left" vertical="top" wrapText="1"/>
    </xf>
  </cellXfs>
  <cellStyles count="129">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Procent" xfId="125" builtinId="5"/>
    <cellStyle name="Standaard" xfId="0" builtinId="0"/>
    <cellStyle name="Standaard 11" xfId="127" xr:uid="{4399896E-BD93-40AF-A40A-A61A078BB238}"/>
    <cellStyle name="Standaard 2" xfId="45" xr:uid="{00000000-0005-0000-0000-00006C000000}"/>
    <cellStyle name="Standaard 3" xfId="74" xr:uid="{00000000-0005-0000-0000-00006D000000}"/>
    <cellStyle name="Standaard 4 2" xfId="126" xr:uid="{B8097CB2-BDEF-4019-B539-C4EECDEF0093}"/>
    <cellStyle name="Standaard 7" xfId="128" xr:uid="{26D591A6-D376-40D3-931E-010532911168}"/>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4"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BDA6BA"/>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pensioenfondszuivel.nl/" TargetMode="External"/><Relationship Id="rId7" Type="http://schemas.openxmlformats.org/officeDocument/2006/relationships/printerSettings" Target="../printerSettings/printerSettings1.bin"/><Relationship Id="rId2" Type="http://schemas.openxmlformats.org/officeDocument/2006/relationships/hyperlink" Target="https://www.meubelpensioen.nl/" TargetMode="External"/><Relationship Id="rId1" Type="http://schemas.openxmlformats.org/officeDocument/2006/relationships/hyperlink" Target="https://www.pensioenkappers.nl/" TargetMode="External"/><Relationship Id="rId6" Type="http://schemas.openxmlformats.org/officeDocument/2006/relationships/hyperlink" Target="https://www.thalespensioenfonds.nl/" TargetMode="External"/><Relationship Id="rId5" Type="http://schemas.openxmlformats.org/officeDocument/2006/relationships/hyperlink" Target="https://www.betonpensioen.nl/" TargetMode="External"/><Relationship Id="rId4" Type="http://schemas.openxmlformats.org/officeDocument/2006/relationships/hyperlink" Target="http://www.bandenpensioen.n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P353"/>
  <sheetViews>
    <sheetView tabSelected="1" zoomScale="70" zoomScaleNormal="70" zoomScaleSheetLayoutView="80" workbookViewId="0">
      <pane xSplit="5" ySplit="1" topLeftCell="F2" activePane="bottomRight" state="frozen"/>
      <selection activeCell="A28" sqref="A28"/>
      <selection pane="topRight" activeCell="A28" sqref="A28"/>
      <selection pane="bottomLeft" activeCell="A28" sqref="A28"/>
      <selection pane="bottomRight" activeCell="A3" sqref="A3"/>
    </sheetView>
  </sheetViews>
  <sheetFormatPr defaultRowHeight="12.75"/>
  <cols>
    <col min="1" max="1" width="18.5703125" style="12" customWidth="1"/>
    <col min="2" max="2" width="9" style="1" customWidth="1"/>
    <col min="3" max="3" width="16.7109375" style="9" bestFit="1" customWidth="1"/>
    <col min="4" max="4" width="15.140625" style="10" bestFit="1" customWidth="1"/>
    <col min="5" max="5" width="46.5703125" style="3" customWidth="1"/>
    <col min="6" max="6" width="41.7109375" style="23"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2" width="16.5703125" style="3" customWidth="1"/>
    <col min="23" max="23" width="16.5703125" style="1" customWidth="1"/>
    <col min="24" max="24" width="26.5703125" style="2" customWidth="1"/>
    <col min="25" max="25" width="12.5703125" style="1" customWidth="1"/>
    <col min="26" max="26" width="31.42578125" style="1" bestFit="1" customWidth="1"/>
    <col min="27" max="27" width="42.140625" style="3" bestFit="1" customWidth="1"/>
    <col min="28" max="28" width="46.5703125" style="14" customWidth="1"/>
    <col min="29" max="29" width="35.85546875" style="1" bestFit="1" customWidth="1"/>
    <col min="30" max="30" width="26.5703125" style="1" customWidth="1"/>
    <col min="31" max="31" width="34.42578125" style="1" customWidth="1"/>
    <col min="32" max="16384" width="9.140625" style="27"/>
  </cols>
  <sheetData>
    <row r="1" spans="1:31" s="34" customFormat="1" ht="51">
      <c r="A1" s="11" t="s">
        <v>7</v>
      </c>
      <c r="B1" s="6" t="s">
        <v>9</v>
      </c>
      <c r="C1" s="6" t="s">
        <v>463</v>
      </c>
      <c r="D1" s="6" t="s">
        <v>464</v>
      </c>
      <c r="E1" s="6" t="s">
        <v>8</v>
      </c>
      <c r="F1" s="6" t="s">
        <v>37</v>
      </c>
      <c r="G1" s="7" t="s">
        <v>12</v>
      </c>
      <c r="H1" s="6" t="s">
        <v>56</v>
      </c>
      <c r="I1" s="6" t="s">
        <v>54</v>
      </c>
      <c r="J1" s="7" t="s">
        <v>24</v>
      </c>
      <c r="K1" s="6" t="s">
        <v>51</v>
      </c>
      <c r="L1" s="6" t="s">
        <v>52</v>
      </c>
      <c r="M1" s="6" t="s">
        <v>53</v>
      </c>
      <c r="N1" s="6" t="s">
        <v>30</v>
      </c>
      <c r="O1" s="6" t="s">
        <v>31</v>
      </c>
      <c r="P1" s="6" t="s">
        <v>32</v>
      </c>
      <c r="Q1" s="6" t="s">
        <v>46</v>
      </c>
      <c r="R1" s="6" t="s">
        <v>47</v>
      </c>
      <c r="S1" s="8" t="s">
        <v>10</v>
      </c>
      <c r="T1" s="8" t="s">
        <v>0</v>
      </c>
      <c r="U1" s="8" t="s">
        <v>1</v>
      </c>
      <c r="V1" s="6" t="s">
        <v>2</v>
      </c>
      <c r="W1" s="6" t="s">
        <v>4</v>
      </c>
      <c r="X1" s="6" t="s">
        <v>43</v>
      </c>
      <c r="Y1" s="6" t="s">
        <v>5</v>
      </c>
      <c r="Z1" s="6" t="s">
        <v>465</v>
      </c>
      <c r="AA1" s="6" t="s">
        <v>466</v>
      </c>
      <c r="AB1" s="13" t="s">
        <v>467</v>
      </c>
      <c r="AC1" s="6" t="s">
        <v>468</v>
      </c>
      <c r="AD1" s="6" t="s">
        <v>469</v>
      </c>
      <c r="AE1" s="6" t="s">
        <v>60</v>
      </c>
    </row>
    <row r="2" spans="1:31" s="31" customFormat="1">
      <c r="A2" s="32" t="s">
        <v>631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3"/>
      <c r="AE2" s="33"/>
    </row>
    <row r="3" spans="1:31" s="31" customFormat="1" ht="409.5">
      <c r="A3" s="210" t="s">
        <v>631</v>
      </c>
      <c r="B3" s="210" t="s">
        <v>632</v>
      </c>
      <c r="C3" s="22" t="s">
        <v>633</v>
      </c>
      <c r="D3" s="22" t="s">
        <v>634</v>
      </c>
      <c r="E3" s="211" t="s">
        <v>635</v>
      </c>
      <c r="F3" s="210" t="s">
        <v>19</v>
      </c>
      <c r="G3" s="210" t="s">
        <v>11</v>
      </c>
      <c r="H3" s="210" t="s">
        <v>71</v>
      </c>
      <c r="I3" s="212">
        <v>44907</v>
      </c>
      <c r="J3" s="213">
        <v>44927</v>
      </c>
      <c r="K3" s="214" t="s">
        <v>361</v>
      </c>
      <c r="L3" s="210" t="s">
        <v>345</v>
      </c>
      <c r="M3" s="215" t="s">
        <v>636</v>
      </c>
      <c r="N3" s="210" t="s">
        <v>3</v>
      </c>
      <c r="O3" s="210" t="s">
        <v>3</v>
      </c>
      <c r="P3" s="210" t="s">
        <v>361</v>
      </c>
      <c r="Q3" s="210" t="s">
        <v>3</v>
      </c>
      <c r="R3" s="216" t="s">
        <v>637</v>
      </c>
      <c r="S3" s="210" t="s">
        <v>3</v>
      </c>
      <c r="T3" s="211" t="s">
        <v>638</v>
      </c>
      <c r="U3" s="210" t="s">
        <v>639</v>
      </c>
      <c r="V3" s="177" t="s">
        <v>280</v>
      </c>
      <c r="W3" s="177" t="s">
        <v>640</v>
      </c>
      <c r="X3" s="217" t="s">
        <v>282</v>
      </c>
      <c r="Y3" s="210" t="s">
        <v>6</v>
      </c>
      <c r="Z3" s="218" t="s">
        <v>641</v>
      </c>
      <c r="AA3" s="211" t="s">
        <v>642</v>
      </c>
      <c r="AB3" s="211" t="s">
        <v>643</v>
      </c>
      <c r="AC3" s="210" t="s">
        <v>3</v>
      </c>
      <c r="AD3" s="219" t="s">
        <v>3</v>
      </c>
      <c r="AE3" s="176"/>
    </row>
    <row r="4" spans="1:31" s="227" customFormat="1" ht="409.5">
      <c r="A4" s="220" t="s">
        <v>631</v>
      </c>
      <c r="B4" s="220" t="s">
        <v>632</v>
      </c>
      <c r="C4" s="22" t="s">
        <v>644</v>
      </c>
      <c r="D4" s="22" t="s">
        <v>634</v>
      </c>
      <c r="E4" s="45" t="s">
        <v>645</v>
      </c>
      <c r="F4" s="220" t="s">
        <v>19</v>
      </c>
      <c r="G4" s="220" t="s">
        <v>11</v>
      </c>
      <c r="H4" s="210" t="s">
        <v>71</v>
      </c>
      <c r="I4" s="212">
        <v>44907</v>
      </c>
      <c r="J4" s="221">
        <v>44927</v>
      </c>
      <c r="K4" s="222" t="s">
        <v>361</v>
      </c>
      <c r="L4" s="220" t="s">
        <v>345</v>
      </c>
      <c r="M4" s="223" t="s">
        <v>636</v>
      </c>
      <c r="N4" s="220" t="s">
        <v>3</v>
      </c>
      <c r="O4" s="220" t="s">
        <v>3</v>
      </c>
      <c r="P4" s="220" t="s">
        <v>361</v>
      </c>
      <c r="Q4" s="220" t="s">
        <v>3</v>
      </c>
      <c r="R4" s="116" t="s">
        <v>637</v>
      </c>
      <c r="S4" s="220" t="s">
        <v>3</v>
      </c>
      <c r="T4" s="211" t="s">
        <v>638</v>
      </c>
      <c r="U4" s="210" t="s">
        <v>639</v>
      </c>
      <c r="V4" s="42" t="s">
        <v>280</v>
      </c>
      <c r="W4" s="42" t="s">
        <v>640</v>
      </c>
      <c r="X4" s="73" t="s">
        <v>282</v>
      </c>
      <c r="Y4" s="220" t="s">
        <v>6</v>
      </c>
      <c r="Z4" s="224" t="s">
        <v>641</v>
      </c>
      <c r="AA4" s="45" t="s">
        <v>642</v>
      </c>
      <c r="AB4" s="45" t="s">
        <v>643</v>
      </c>
      <c r="AC4" s="220" t="s">
        <v>3</v>
      </c>
      <c r="AD4" s="225" t="s">
        <v>3</v>
      </c>
      <c r="AE4" s="226"/>
    </row>
    <row r="5" spans="1:31" s="227" customFormat="1" ht="267.75">
      <c r="A5" s="220" t="s">
        <v>631</v>
      </c>
      <c r="B5" s="220" t="s">
        <v>632</v>
      </c>
      <c r="C5" s="22" t="s">
        <v>646</v>
      </c>
      <c r="D5" s="22" t="s">
        <v>647</v>
      </c>
      <c r="E5" s="45" t="s">
        <v>648</v>
      </c>
      <c r="F5" s="220" t="s">
        <v>19</v>
      </c>
      <c r="G5" s="220" t="s">
        <v>11</v>
      </c>
      <c r="H5" s="210" t="s">
        <v>71</v>
      </c>
      <c r="I5" s="212">
        <v>44907</v>
      </c>
      <c r="J5" s="221">
        <v>44927</v>
      </c>
      <c r="K5" s="222" t="s">
        <v>361</v>
      </c>
      <c r="L5" s="220" t="s">
        <v>345</v>
      </c>
      <c r="M5" s="223" t="s">
        <v>636</v>
      </c>
      <c r="N5" s="220" t="s">
        <v>3</v>
      </c>
      <c r="O5" s="220" t="s">
        <v>3</v>
      </c>
      <c r="P5" s="220" t="s">
        <v>361</v>
      </c>
      <c r="Q5" s="220" t="s">
        <v>3</v>
      </c>
      <c r="R5" s="116" t="s">
        <v>649</v>
      </c>
      <c r="S5" s="220" t="s">
        <v>3</v>
      </c>
      <c r="T5" s="211" t="s">
        <v>638</v>
      </c>
      <c r="U5" s="210" t="s">
        <v>639</v>
      </c>
      <c r="V5" s="45" t="s">
        <v>650</v>
      </c>
      <c r="W5" s="42" t="s">
        <v>640</v>
      </c>
      <c r="X5" s="73" t="s">
        <v>282</v>
      </c>
      <c r="Y5" s="220" t="s">
        <v>6</v>
      </c>
      <c r="Z5" s="224" t="s">
        <v>641</v>
      </c>
      <c r="AA5" s="45" t="s">
        <v>642</v>
      </c>
      <c r="AB5" s="45" t="s">
        <v>643</v>
      </c>
      <c r="AC5" s="220" t="s">
        <v>3</v>
      </c>
      <c r="AD5" s="225" t="s">
        <v>3</v>
      </c>
      <c r="AE5" s="226"/>
    </row>
    <row r="6" spans="1:31" s="227" customFormat="1" ht="267.75">
      <c r="A6" s="220" t="s">
        <v>631</v>
      </c>
      <c r="B6" s="220" t="s">
        <v>632</v>
      </c>
      <c r="C6" s="22" t="s">
        <v>651</v>
      </c>
      <c r="D6" s="22" t="s">
        <v>652</v>
      </c>
      <c r="E6" s="45" t="s">
        <v>653</v>
      </c>
      <c r="F6" s="220" t="s">
        <v>19</v>
      </c>
      <c r="G6" s="220" t="s">
        <v>11</v>
      </c>
      <c r="H6" s="210" t="s">
        <v>71</v>
      </c>
      <c r="I6" s="212">
        <v>44907</v>
      </c>
      <c r="J6" s="221">
        <v>44927</v>
      </c>
      <c r="K6" s="222" t="s">
        <v>361</v>
      </c>
      <c r="L6" s="220" t="s">
        <v>345</v>
      </c>
      <c r="M6" s="223" t="s">
        <v>636</v>
      </c>
      <c r="N6" s="220" t="s">
        <v>3</v>
      </c>
      <c r="O6" s="220" t="s">
        <v>3</v>
      </c>
      <c r="P6" s="220" t="s">
        <v>361</v>
      </c>
      <c r="Q6" s="220" t="s">
        <v>3</v>
      </c>
      <c r="R6" s="116" t="s">
        <v>654</v>
      </c>
      <c r="S6" s="220" t="s">
        <v>3</v>
      </c>
      <c r="T6" s="211" t="s">
        <v>638</v>
      </c>
      <c r="U6" s="210" t="s">
        <v>639</v>
      </c>
      <c r="V6" s="45" t="s">
        <v>650</v>
      </c>
      <c r="W6" s="42" t="s">
        <v>640</v>
      </c>
      <c r="X6" s="73" t="s">
        <v>282</v>
      </c>
      <c r="Y6" s="220" t="s">
        <v>6</v>
      </c>
      <c r="Z6" s="224" t="s">
        <v>641</v>
      </c>
      <c r="AA6" s="45" t="s">
        <v>642</v>
      </c>
      <c r="AB6" s="45" t="s">
        <v>643</v>
      </c>
      <c r="AC6" s="220" t="s">
        <v>3</v>
      </c>
      <c r="AD6" s="225" t="s">
        <v>3</v>
      </c>
      <c r="AE6" s="226"/>
    </row>
    <row r="7" spans="1:31" s="227" customFormat="1" ht="216.75">
      <c r="A7" s="220" t="s">
        <v>631</v>
      </c>
      <c r="B7" s="220" t="s">
        <v>632</v>
      </c>
      <c r="C7" s="22" t="s">
        <v>655</v>
      </c>
      <c r="D7" s="22" t="s">
        <v>656</v>
      </c>
      <c r="E7" s="45" t="s">
        <v>657</v>
      </c>
      <c r="F7" s="220" t="s">
        <v>19</v>
      </c>
      <c r="G7" s="220" t="s">
        <v>11</v>
      </c>
      <c r="H7" s="210" t="s">
        <v>71</v>
      </c>
      <c r="I7" s="212">
        <v>44907</v>
      </c>
      <c r="J7" s="221">
        <v>44927</v>
      </c>
      <c r="K7" s="222" t="s">
        <v>79</v>
      </c>
      <c r="L7" s="220" t="s">
        <v>345</v>
      </c>
      <c r="M7" s="220" t="s">
        <v>345</v>
      </c>
      <c r="N7" s="220" t="s">
        <v>361</v>
      </c>
      <c r="O7" s="223" t="s">
        <v>658</v>
      </c>
      <c r="P7" s="220" t="s">
        <v>361</v>
      </c>
      <c r="Q7" s="220" t="s">
        <v>3</v>
      </c>
      <c r="R7" s="223" t="s">
        <v>658</v>
      </c>
      <c r="S7" s="220" t="s">
        <v>3</v>
      </c>
      <c r="T7" s="220" t="s">
        <v>659</v>
      </c>
      <c r="U7" s="210" t="s">
        <v>639</v>
      </c>
      <c r="V7" s="45" t="s">
        <v>650</v>
      </c>
      <c r="W7" s="42" t="s">
        <v>640</v>
      </c>
      <c r="X7" s="73" t="s">
        <v>282</v>
      </c>
      <c r="Y7" s="220" t="s">
        <v>6</v>
      </c>
      <c r="Z7" s="45" t="s">
        <v>660</v>
      </c>
      <c r="AA7" s="45" t="s">
        <v>642</v>
      </c>
      <c r="AB7" s="45" t="s">
        <v>643</v>
      </c>
      <c r="AC7" s="220" t="s">
        <v>3</v>
      </c>
      <c r="AD7" s="225" t="s">
        <v>3</v>
      </c>
      <c r="AE7" s="226"/>
    </row>
    <row r="8" spans="1:31" s="227" customFormat="1" ht="216.75">
      <c r="A8" s="220" t="s">
        <v>631</v>
      </c>
      <c r="B8" s="220" t="s">
        <v>632</v>
      </c>
      <c r="C8" s="22" t="s">
        <v>661</v>
      </c>
      <c r="D8" s="22" t="s">
        <v>662</v>
      </c>
      <c r="E8" s="45" t="s">
        <v>663</v>
      </c>
      <c r="F8" s="220" t="s">
        <v>19</v>
      </c>
      <c r="G8" s="220" t="s">
        <v>11</v>
      </c>
      <c r="H8" s="210" t="s">
        <v>71</v>
      </c>
      <c r="I8" s="212">
        <v>44907</v>
      </c>
      <c r="J8" s="221">
        <v>44927</v>
      </c>
      <c r="K8" s="220" t="s">
        <v>345</v>
      </c>
      <c r="L8" s="220" t="s">
        <v>345</v>
      </c>
      <c r="M8" s="220" t="s">
        <v>3</v>
      </c>
      <c r="N8" s="220" t="s">
        <v>28</v>
      </c>
      <c r="O8" s="223" t="s">
        <v>658</v>
      </c>
      <c r="P8" s="220" t="s">
        <v>361</v>
      </c>
      <c r="Q8" s="220" t="s">
        <v>3</v>
      </c>
      <c r="R8" s="223" t="s">
        <v>658</v>
      </c>
      <c r="S8" s="220" t="s">
        <v>3</v>
      </c>
      <c r="T8" s="220" t="s">
        <v>659</v>
      </c>
      <c r="U8" s="210" t="s">
        <v>639</v>
      </c>
      <c r="V8" s="45" t="s">
        <v>650</v>
      </c>
      <c r="W8" s="42" t="s">
        <v>640</v>
      </c>
      <c r="X8" s="73" t="s">
        <v>282</v>
      </c>
      <c r="Y8" s="220" t="s">
        <v>6</v>
      </c>
      <c r="Z8" s="224" t="s">
        <v>660</v>
      </c>
      <c r="AA8" s="45" t="s">
        <v>642</v>
      </c>
      <c r="AB8" s="45" t="s">
        <v>643</v>
      </c>
      <c r="AC8" s="220" t="s">
        <v>3</v>
      </c>
      <c r="AD8" s="225" t="s">
        <v>3</v>
      </c>
      <c r="AE8" s="226"/>
    </row>
    <row r="9" spans="1:31" s="227" customFormat="1" ht="267.75">
      <c r="A9" s="220" t="s">
        <v>631</v>
      </c>
      <c r="B9" s="220" t="s">
        <v>632</v>
      </c>
      <c r="C9" s="22" t="s">
        <v>664</v>
      </c>
      <c r="D9" s="22" t="s">
        <v>665</v>
      </c>
      <c r="E9" s="45" t="s">
        <v>666</v>
      </c>
      <c r="F9" s="220" t="s">
        <v>19</v>
      </c>
      <c r="G9" s="220" t="s">
        <v>11</v>
      </c>
      <c r="H9" s="210" t="s">
        <v>71</v>
      </c>
      <c r="I9" s="212">
        <v>44907</v>
      </c>
      <c r="J9" s="221">
        <v>44927</v>
      </c>
      <c r="K9" s="220" t="s">
        <v>345</v>
      </c>
      <c r="L9" s="220" t="s">
        <v>345</v>
      </c>
      <c r="M9" s="220" t="s">
        <v>3</v>
      </c>
      <c r="N9" s="220" t="s">
        <v>3</v>
      </c>
      <c r="O9" s="224" t="s">
        <v>667</v>
      </c>
      <c r="P9" s="220" t="s">
        <v>361</v>
      </c>
      <c r="Q9" s="220" t="s">
        <v>3</v>
      </c>
      <c r="R9" s="220" t="s">
        <v>3</v>
      </c>
      <c r="S9" s="220" t="s">
        <v>3</v>
      </c>
      <c r="T9" s="45" t="s">
        <v>659</v>
      </c>
      <c r="U9" s="210" t="s">
        <v>639</v>
      </c>
      <c r="V9" s="42" t="s">
        <v>308</v>
      </c>
      <c r="W9" s="42" t="s">
        <v>668</v>
      </c>
      <c r="X9" s="73" t="s">
        <v>282</v>
      </c>
      <c r="Y9" s="220" t="s">
        <v>6</v>
      </c>
      <c r="Z9" s="224" t="s">
        <v>641</v>
      </c>
      <c r="AA9" s="45" t="s">
        <v>642</v>
      </c>
      <c r="AB9" s="220" t="s">
        <v>3</v>
      </c>
      <c r="AC9" s="220" t="s">
        <v>3</v>
      </c>
      <c r="AD9" s="225" t="s">
        <v>3</v>
      </c>
      <c r="AE9" s="226"/>
    </row>
    <row r="10" spans="1:31" s="227" customFormat="1" ht="267.75">
      <c r="A10" s="220" t="s">
        <v>631</v>
      </c>
      <c r="B10" s="220" t="s">
        <v>632</v>
      </c>
      <c r="C10" s="22" t="s">
        <v>669</v>
      </c>
      <c r="D10" s="22" t="s">
        <v>670</v>
      </c>
      <c r="E10" s="45" t="s">
        <v>671</v>
      </c>
      <c r="F10" s="220" t="s">
        <v>499</v>
      </c>
      <c r="G10" s="220" t="s">
        <v>11</v>
      </c>
      <c r="H10" s="210" t="s">
        <v>71</v>
      </c>
      <c r="I10" s="212">
        <v>44907</v>
      </c>
      <c r="J10" s="221">
        <v>44927</v>
      </c>
      <c r="K10" s="220" t="s">
        <v>345</v>
      </c>
      <c r="L10" s="220" t="s">
        <v>345</v>
      </c>
      <c r="M10" s="220" t="s">
        <v>3</v>
      </c>
      <c r="N10" s="220" t="s">
        <v>3</v>
      </c>
      <c r="O10" s="224" t="s">
        <v>667</v>
      </c>
      <c r="P10" s="220" t="s">
        <v>361</v>
      </c>
      <c r="Q10" s="220" t="s">
        <v>3</v>
      </c>
      <c r="R10" s="220" t="s">
        <v>3</v>
      </c>
      <c r="S10" s="220" t="s">
        <v>3</v>
      </c>
      <c r="T10" s="45" t="s">
        <v>659</v>
      </c>
      <c r="U10" s="210" t="s">
        <v>639</v>
      </c>
      <c r="V10" s="42" t="s">
        <v>308</v>
      </c>
      <c r="W10" s="42" t="s">
        <v>668</v>
      </c>
      <c r="X10" s="73" t="s">
        <v>282</v>
      </c>
      <c r="Y10" s="220" t="s">
        <v>6</v>
      </c>
      <c r="Z10" s="224" t="s">
        <v>641</v>
      </c>
      <c r="AA10" s="45" t="s">
        <v>642</v>
      </c>
      <c r="AB10" s="220" t="s">
        <v>3</v>
      </c>
      <c r="AC10" s="220" t="s">
        <v>3</v>
      </c>
      <c r="AD10" s="225" t="s">
        <v>3</v>
      </c>
      <c r="AE10" s="226"/>
    </row>
    <row r="11" spans="1:31" s="227" customFormat="1" ht="267.75">
      <c r="A11" s="220" t="s">
        <v>631</v>
      </c>
      <c r="B11" s="220" t="s">
        <v>632</v>
      </c>
      <c r="C11" s="22" t="s">
        <v>672</v>
      </c>
      <c r="D11" s="22" t="s">
        <v>673</v>
      </c>
      <c r="E11" s="45" t="s">
        <v>674</v>
      </c>
      <c r="F11" s="220" t="s">
        <v>19</v>
      </c>
      <c r="G11" s="220" t="s">
        <v>11</v>
      </c>
      <c r="H11" s="210" t="s">
        <v>71</v>
      </c>
      <c r="I11" s="212">
        <v>44907</v>
      </c>
      <c r="J11" s="221">
        <v>44927</v>
      </c>
      <c r="K11" s="220" t="s">
        <v>345</v>
      </c>
      <c r="L11" s="220" t="s">
        <v>345</v>
      </c>
      <c r="M11" s="220" t="s">
        <v>3</v>
      </c>
      <c r="N11" s="220" t="s">
        <v>3</v>
      </c>
      <c r="O11" s="220" t="s">
        <v>3</v>
      </c>
      <c r="P11" s="220" t="s">
        <v>3</v>
      </c>
      <c r="Q11" s="220" t="s">
        <v>3</v>
      </c>
      <c r="R11" s="220" t="s">
        <v>3</v>
      </c>
      <c r="S11" s="220" t="s">
        <v>3</v>
      </c>
      <c r="T11" s="43" t="s">
        <v>675</v>
      </c>
      <c r="U11" s="210" t="s">
        <v>639</v>
      </c>
      <c r="V11" s="42" t="s">
        <v>280</v>
      </c>
      <c r="W11" s="42" t="s">
        <v>668</v>
      </c>
      <c r="X11" s="73" t="s">
        <v>282</v>
      </c>
      <c r="Y11" s="220" t="s">
        <v>6</v>
      </c>
      <c r="Z11" s="224" t="s">
        <v>641</v>
      </c>
      <c r="AA11" s="45" t="s">
        <v>676</v>
      </c>
      <c r="AB11" s="45" t="s">
        <v>643</v>
      </c>
      <c r="AC11" s="220" t="s">
        <v>3</v>
      </c>
      <c r="AD11" s="225" t="s">
        <v>3</v>
      </c>
      <c r="AE11" s="226"/>
    </row>
    <row r="12" spans="1:31" s="227" customFormat="1" ht="267.75">
      <c r="A12" s="72" t="s">
        <v>631</v>
      </c>
      <c r="B12" s="72" t="s">
        <v>632</v>
      </c>
      <c r="C12" s="22" t="s">
        <v>677</v>
      </c>
      <c r="D12" s="22" t="s">
        <v>678</v>
      </c>
      <c r="E12" s="39" t="s">
        <v>679</v>
      </c>
      <c r="F12" s="220" t="s">
        <v>19</v>
      </c>
      <c r="G12" s="72" t="s">
        <v>11</v>
      </c>
      <c r="H12" s="210" t="s">
        <v>71</v>
      </c>
      <c r="I12" s="212">
        <v>44907</v>
      </c>
      <c r="J12" s="221">
        <v>44927</v>
      </c>
      <c r="K12" s="220" t="s">
        <v>345</v>
      </c>
      <c r="L12" s="220" t="s">
        <v>345</v>
      </c>
      <c r="M12" s="72" t="s">
        <v>3</v>
      </c>
      <c r="N12" s="220" t="s">
        <v>3</v>
      </c>
      <c r="O12" s="220" t="s">
        <v>3</v>
      </c>
      <c r="P12" s="72" t="s">
        <v>3</v>
      </c>
      <c r="Q12" s="220" t="s">
        <v>3</v>
      </c>
      <c r="R12" s="220" t="s">
        <v>3</v>
      </c>
      <c r="S12" s="220" t="s">
        <v>3</v>
      </c>
      <c r="T12" s="43" t="s">
        <v>680</v>
      </c>
      <c r="U12" s="210" t="s">
        <v>639</v>
      </c>
      <c r="V12" s="42" t="s">
        <v>280</v>
      </c>
      <c r="W12" s="42" t="s">
        <v>668</v>
      </c>
      <c r="X12" s="73" t="s">
        <v>282</v>
      </c>
      <c r="Y12" s="72" t="s">
        <v>6</v>
      </c>
      <c r="Z12" s="224" t="s">
        <v>641</v>
      </c>
      <c r="AA12" s="45" t="s">
        <v>681</v>
      </c>
      <c r="AB12" s="45" t="s">
        <v>643</v>
      </c>
      <c r="AC12" s="220" t="s">
        <v>3</v>
      </c>
      <c r="AD12" s="225" t="s">
        <v>3</v>
      </c>
      <c r="AE12" s="226"/>
    </row>
    <row r="13" spans="1:31" s="125" customFormat="1" ht="114.75">
      <c r="A13" s="220" t="s">
        <v>631</v>
      </c>
      <c r="B13" s="220" t="s">
        <v>632</v>
      </c>
      <c r="C13" s="22" t="s">
        <v>682</v>
      </c>
      <c r="D13" s="22" t="s">
        <v>683</v>
      </c>
      <c r="E13" s="45" t="s">
        <v>684</v>
      </c>
      <c r="F13" s="220" t="s">
        <v>499</v>
      </c>
      <c r="G13" s="220" t="s">
        <v>11</v>
      </c>
      <c r="H13" s="210" t="s">
        <v>71</v>
      </c>
      <c r="I13" s="212">
        <v>44907</v>
      </c>
      <c r="J13" s="221">
        <v>44927</v>
      </c>
      <c r="K13" s="220" t="s">
        <v>345</v>
      </c>
      <c r="L13" s="220" t="s">
        <v>345</v>
      </c>
      <c r="M13" s="45" t="s">
        <v>685</v>
      </c>
      <c r="N13" s="220" t="s">
        <v>3</v>
      </c>
      <c r="O13" s="220" t="s">
        <v>3</v>
      </c>
      <c r="P13" s="72" t="s">
        <v>3</v>
      </c>
      <c r="Q13" s="220" t="s">
        <v>3</v>
      </c>
      <c r="R13" s="220" t="s">
        <v>3</v>
      </c>
      <c r="S13" s="220" t="s">
        <v>3</v>
      </c>
      <c r="T13" s="228">
        <v>0</v>
      </c>
      <c r="U13" s="210" t="s">
        <v>639</v>
      </c>
      <c r="V13" s="45" t="s">
        <v>686</v>
      </c>
      <c r="W13" s="42" t="s">
        <v>668</v>
      </c>
      <c r="X13" s="220" t="s">
        <v>3</v>
      </c>
      <c r="Y13" s="220" t="s">
        <v>3</v>
      </c>
      <c r="Z13" s="220" t="s">
        <v>687</v>
      </c>
      <c r="AA13" s="220" t="s">
        <v>687</v>
      </c>
      <c r="AB13" s="220" t="s">
        <v>3</v>
      </c>
      <c r="AC13" s="220" t="s">
        <v>3</v>
      </c>
      <c r="AD13" s="225" t="s">
        <v>3</v>
      </c>
      <c r="AE13" s="229"/>
    </row>
    <row r="14" spans="1:31" s="227" customFormat="1" ht="114.75">
      <c r="A14" s="220" t="s">
        <v>631</v>
      </c>
      <c r="B14" s="220" t="s">
        <v>632</v>
      </c>
      <c r="C14" s="22" t="s">
        <v>688</v>
      </c>
      <c r="D14" s="22" t="s">
        <v>689</v>
      </c>
      <c r="E14" s="45" t="s">
        <v>690</v>
      </c>
      <c r="F14" s="220" t="s">
        <v>499</v>
      </c>
      <c r="G14" s="220" t="s">
        <v>11</v>
      </c>
      <c r="H14" s="210" t="s">
        <v>71</v>
      </c>
      <c r="I14" s="212">
        <v>44907</v>
      </c>
      <c r="J14" s="221">
        <v>44927</v>
      </c>
      <c r="K14" s="220" t="s">
        <v>345</v>
      </c>
      <c r="L14" s="220" t="s">
        <v>345</v>
      </c>
      <c r="M14" s="45" t="s">
        <v>685</v>
      </c>
      <c r="N14" s="220" t="s">
        <v>3</v>
      </c>
      <c r="O14" s="220" t="s">
        <v>3</v>
      </c>
      <c r="P14" s="72" t="s">
        <v>3</v>
      </c>
      <c r="Q14" s="220" t="s">
        <v>3</v>
      </c>
      <c r="R14" s="220" t="s">
        <v>3</v>
      </c>
      <c r="S14" s="220" t="s">
        <v>3</v>
      </c>
      <c r="T14" s="228">
        <v>0</v>
      </c>
      <c r="U14" s="210" t="s">
        <v>639</v>
      </c>
      <c r="V14" s="45" t="s">
        <v>686</v>
      </c>
      <c r="W14" s="42" t="s">
        <v>668</v>
      </c>
      <c r="X14" s="220" t="s">
        <v>3</v>
      </c>
      <c r="Y14" s="220" t="s">
        <v>3</v>
      </c>
      <c r="Z14" s="220" t="s">
        <v>687</v>
      </c>
      <c r="AA14" s="220" t="s">
        <v>687</v>
      </c>
      <c r="AB14" s="220" t="s">
        <v>3</v>
      </c>
      <c r="AC14" s="220" t="s">
        <v>3</v>
      </c>
      <c r="AD14" s="225" t="s">
        <v>3</v>
      </c>
      <c r="AE14" s="226"/>
    </row>
    <row r="15" spans="1:31" s="31" customFormat="1">
      <c r="A15" s="32" t="s">
        <v>730</v>
      </c>
      <c r="B15" s="32"/>
      <c r="C15" s="32"/>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3"/>
      <c r="AE15" s="33"/>
    </row>
    <row r="16" spans="1:31" s="18" customFormat="1" ht="409.5">
      <c r="A16" s="39" t="s">
        <v>731</v>
      </c>
      <c r="B16" s="45" t="s">
        <v>632</v>
      </c>
      <c r="C16" s="22" t="s">
        <v>732</v>
      </c>
      <c r="D16" s="22" t="s">
        <v>733</v>
      </c>
      <c r="E16" s="39" t="s">
        <v>734</v>
      </c>
      <c r="F16" s="85" t="s">
        <v>19</v>
      </c>
      <c r="G16" s="85" t="s">
        <v>11</v>
      </c>
      <c r="H16" s="39" t="s">
        <v>71</v>
      </c>
      <c r="I16" s="207">
        <v>44852</v>
      </c>
      <c r="J16" s="63">
        <v>44927</v>
      </c>
      <c r="K16" s="208" t="s">
        <v>735</v>
      </c>
      <c r="L16" s="85" t="s">
        <v>736</v>
      </c>
      <c r="M16" s="43" t="s">
        <v>737</v>
      </c>
      <c r="N16" s="39" t="s">
        <v>3</v>
      </c>
      <c r="O16" s="39" t="s">
        <v>3</v>
      </c>
      <c r="P16" s="208" t="s">
        <v>28</v>
      </c>
      <c r="Q16" s="39" t="s">
        <v>738</v>
      </c>
      <c r="R16" s="43" t="s">
        <v>739</v>
      </c>
      <c r="S16" s="144" t="s">
        <v>740</v>
      </c>
      <c r="T16" s="144" t="s">
        <v>741</v>
      </c>
      <c r="U16" s="144" t="s">
        <v>742</v>
      </c>
      <c r="V16" s="85" t="s">
        <v>743</v>
      </c>
      <c r="W16" s="85" t="s">
        <v>744</v>
      </c>
      <c r="X16" s="85" t="s">
        <v>745</v>
      </c>
      <c r="Y16" s="39" t="s">
        <v>13</v>
      </c>
      <c r="Z16" s="85" t="s">
        <v>746</v>
      </c>
      <c r="AA16" s="39" t="s">
        <v>747</v>
      </c>
      <c r="AB16" s="73" t="s">
        <v>748</v>
      </c>
      <c r="AC16" s="39" t="s">
        <v>3</v>
      </c>
      <c r="AD16" s="39" t="s">
        <v>3</v>
      </c>
    </row>
    <row r="17" spans="1:31" s="18" customFormat="1" ht="306">
      <c r="A17" s="39" t="s">
        <v>731</v>
      </c>
      <c r="B17" s="45" t="s">
        <v>632</v>
      </c>
      <c r="C17" s="22" t="s">
        <v>749</v>
      </c>
      <c r="D17" s="22" t="s">
        <v>733</v>
      </c>
      <c r="E17" s="39" t="s">
        <v>750</v>
      </c>
      <c r="F17" s="85" t="s">
        <v>19</v>
      </c>
      <c r="G17" s="85" t="s">
        <v>11</v>
      </c>
      <c r="H17" s="39" t="s">
        <v>71</v>
      </c>
      <c r="I17" s="86">
        <v>44915</v>
      </c>
      <c r="J17" s="63">
        <v>44927</v>
      </c>
      <c r="K17" s="208" t="s">
        <v>735</v>
      </c>
      <c r="L17" s="85" t="s">
        <v>736</v>
      </c>
      <c r="M17" s="43" t="s">
        <v>737</v>
      </c>
      <c r="N17" s="39" t="s">
        <v>3</v>
      </c>
      <c r="O17" s="39" t="s">
        <v>3</v>
      </c>
      <c r="P17" s="208" t="s">
        <v>28</v>
      </c>
      <c r="Q17" s="39" t="s">
        <v>3</v>
      </c>
      <c r="R17" s="43" t="s">
        <v>751</v>
      </c>
      <c r="S17" s="209" t="s">
        <v>752</v>
      </c>
      <c r="T17" s="209" t="s">
        <v>753</v>
      </c>
      <c r="U17" s="209" t="s">
        <v>753</v>
      </c>
      <c r="V17" s="85" t="s">
        <v>743</v>
      </c>
      <c r="W17" s="85" t="s">
        <v>744</v>
      </c>
      <c r="X17" s="39" t="s">
        <v>745</v>
      </c>
      <c r="Y17" s="39" t="s">
        <v>13</v>
      </c>
      <c r="Z17" s="85" t="s">
        <v>754</v>
      </c>
      <c r="AA17" s="39" t="s">
        <v>755</v>
      </c>
      <c r="AB17" s="73" t="s">
        <v>748</v>
      </c>
      <c r="AC17" s="39" t="s">
        <v>3</v>
      </c>
      <c r="AD17" s="39" t="s">
        <v>3</v>
      </c>
    </row>
    <row r="18" spans="1:31" s="18" customFormat="1" ht="409.5">
      <c r="A18" s="39" t="s">
        <v>731</v>
      </c>
      <c r="B18" s="45" t="s">
        <v>632</v>
      </c>
      <c r="C18" s="22" t="s">
        <v>756</v>
      </c>
      <c r="D18" s="22" t="s">
        <v>757</v>
      </c>
      <c r="E18" s="39" t="s">
        <v>758</v>
      </c>
      <c r="F18" s="85" t="s">
        <v>19</v>
      </c>
      <c r="G18" s="85" t="s">
        <v>11</v>
      </c>
      <c r="H18" s="39" t="s">
        <v>71</v>
      </c>
      <c r="I18" s="86">
        <v>44915</v>
      </c>
      <c r="J18" s="63">
        <v>44927</v>
      </c>
      <c r="K18" s="208" t="s">
        <v>735</v>
      </c>
      <c r="L18" s="85" t="s">
        <v>736</v>
      </c>
      <c r="M18" s="43" t="s">
        <v>737</v>
      </c>
      <c r="N18" s="39" t="s">
        <v>3</v>
      </c>
      <c r="O18" s="39" t="s">
        <v>3</v>
      </c>
      <c r="P18" s="208" t="s">
        <v>28</v>
      </c>
      <c r="Q18" s="39" t="s">
        <v>738</v>
      </c>
      <c r="R18" s="43" t="s">
        <v>739</v>
      </c>
      <c r="S18" s="144" t="s">
        <v>740</v>
      </c>
      <c r="T18" s="144" t="s">
        <v>741</v>
      </c>
      <c r="U18" s="144" t="s">
        <v>742</v>
      </c>
      <c r="V18" s="85" t="s">
        <v>743</v>
      </c>
      <c r="W18" s="85" t="s">
        <v>744</v>
      </c>
      <c r="X18" s="85" t="s">
        <v>745</v>
      </c>
      <c r="Y18" s="39" t="s">
        <v>13</v>
      </c>
      <c r="Z18" s="85" t="s">
        <v>746</v>
      </c>
      <c r="AA18" s="39" t="s">
        <v>747</v>
      </c>
      <c r="AB18" s="73" t="s">
        <v>748</v>
      </c>
      <c r="AC18" s="39" t="s">
        <v>3</v>
      </c>
      <c r="AD18" s="39" t="s">
        <v>3</v>
      </c>
    </row>
    <row r="19" spans="1:31" s="18" customFormat="1" ht="306">
      <c r="A19" s="39" t="s">
        <v>731</v>
      </c>
      <c r="B19" s="45" t="s">
        <v>632</v>
      </c>
      <c r="C19" s="22" t="s">
        <v>759</v>
      </c>
      <c r="D19" s="22" t="s">
        <v>757</v>
      </c>
      <c r="E19" s="39" t="s">
        <v>760</v>
      </c>
      <c r="F19" s="85" t="s">
        <v>19</v>
      </c>
      <c r="G19" s="85" t="s">
        <v>11</v>
      </c>
      <c r="H19" s="39" t="s">
        <v>71</v>
      </c>
      <c r="I19" s="86">
        <v>44915</v>
      </c>
      <c r="J19" s="63">
        <v>44927</v>
      </c>
      <c r="K19" s="208" t="s">
        <v>735</v>
      </c>
      <c r="L19" s="85" t="s">
        <v>736</v>
      </c>
      <c r="M19" s="43" t="s">
        <v>737</v>
      </c>
      <c r="N19" s="39" t="s">
        <v>3</v>
      </c>
      <c r="O19" s="39" t="s">
        <v>3</v>
      </c>
      <c r="P19" s="208" t="s">
        <v>28</v>
      </c>
      <c r="Q19" s="39" t="s">
        <v>3</v>
      </c>
      <c r="R19" s="43" t="s">
        <v>751</v>
      </c>
      <c r="S19" s="209" t="s">
        <v>761</v>
      </c>
      <c r="T19" s="209" t="s">
        <v>753</v>
      </c>
      <c r="U19" s="209" t="s">
        <v>753</v>
      </c>
      <c r="V19" s="85" t="s">
        <v>743</v>
      </c>
      <c r="W19" s="85" t="s">
        <v>744</v>
      </c>
      <c r="X19" s="39" t="s">
        <v>745</v>
      </c>
      <c r="Y19" s="39" t="s">
        <v>13</v>
      </c>
      <c r="Z19" s="85" t="s">
        <v>754</v>
      </c>
      <c r="AA19" s="39" t="s">
        <v>755</v>
      </c>
      <c r="AB19" s="73" t="s">
        <v>748</v>
      </c>
      <c r="AC19" s="39" t="s">
        <v>3</v>
      </c>
      <c r="AD19" s="39" t="s">
        <v>3</v>
      </c>
    </row>
    <row r="20" spans="1:31" s="18" customFormat="1" ht="409.5">
      <c r="A20" s="39" t="s">
        <v>731</v>
      </c>
      <c r="B20" s="45" t="s">
        <v>632</v>
      </c>
      <c r="C20" s="22" t="s">
        <v>762</v>
      </c>
      <c r="D20" s="22" t="s">
        <v>763</v>
      </c>
      <c r="E20" s="39" t="s">
        <v>764</v>
      </c>
      <c r="F20" s="85" t="s">
        <v>19</v>
      </c>
      <c r="G20" s="85" t="s">
        <v>11</v>
      </c>
      <c r="H20" s="39" t="s">
        <v>71</v>
      </c>
      <c r="I20" s="86">
        <v>44915</v>
      </c>
      <c r="J20" s="63">
        <v>44927</v>
      </c>
      <c r="K20" s="208" t="s">
        <v>735</v>
      </c>
      <c r="L20" s="85" t="s">
        <v>736</v>
      </c>
      <c r="M20" s="43" t="s">
        <v>737</v>
      </c>
      <c r="N20" s="39" t="s">
        <v>3</v>
      </c>
      <c r="O20" s="39" t="s">
        <v>3</v>
      </c>
      <c r="P20" s="208" t="s">
        <v>28</v>
      </c>
      <c r="Q20" s="39" t="s">
        <v>738</v>
      </c>
      <c r="R20" s="43" t="s">
        <v>739</v>
      </c>
      <c r="S20" s="144" t="s">
        <v>740</v>
      </c>
      <c r="T20" s="144" t="s">
        <v>765</v>
      </c>
      <c r="U20" s="209" t="s">
        <v>766</v>
      </c>
      <c r="V20" s="85" t="s">
        <v>743</v>
      </c>
      <c r="W20" s="85" t="s">
        <v>744</v>
      </c>
      <c r="X20" s="39" t="s">
        <v>767</v>
      </c>
      <c r="Y20" s="39" t="s">
        <v>13</v>
      </c>
      <c r="Z20" s="85" t="s">
        <v>746</v>
      </c>
      <c r="AA20" s="39" t="s">
        <v>747</v>
      </c>
      <c r="AB20" s="73" t="s">
        <v>748</v>
      </c>
      <c r="AC20" s="39" t="s">
        <v>3</v>
      </c>
      <c r="AD20" s="39" t="s">
        <v>3</v>
      </c>
    </row>
    <row r="21" spans="1:31" s="18" customFormat="1" ht="306">
      <c r="A21" s="39" t="s">
        <v>731</v>
      </c>
      <c r="B21" s="45" t="s">
        <v>632</v>
      </c>
      <c r="C21" s="22" t="s">
        <v>768</v>
      </c>
      <c r="D21" s="22" t="s">
        <v>763</v>
      </c>
      <c r="E21" s="39" t="s">
        <v>769</v>
      </c>
      <c r="F21" s="85" t="s">
        <v>19</v>
      </c>
      <c r="G21" s="85" t="s">
        <v>11</v>
      </c>
      <c r="H21" s="39" t="s">
        <v>71</v>
      </c>
      <c r="I21" s="86">
        <v>44915</v>
      </c>
      <c r="J21" s="63">
        <v>44927</v>
      </c>
      <c r="K21" s="208" t="s">
        <v>735</v>
      </c>
      <c r="L21" s="85" t="s">
        <v>736</v>
      </c>
      <c r="M21" s="43" t="s">
        <v>737</v>
      </c>
      <c r="N21" s="39" t="s">
        <v>3</v>
      </c>
      <c r="O21" s="39" t="s">
        <v>3</v>
      </c>
      <c r="P21" s="208" t="s">
        <v>28</v>
      </c>
      <c r="Q21" s="39" t="s">
        <v>3</v>
      </c>
      <c r="R21" s="43" t="s">
        <v>751</v>
      </c>
      <c r="S21" s="209" t="s">
        <v>752</v>
      </c>
      <c r="T21" s="209" t="s">
        <v>770</v>
      </c>
      <c r="U21" s="209" t="s">
        <v>766</v>
      </c>
      <c r="V21" s="85" t="s">
        <v>743</v>
      </c>
      <c r="W21" s="85" t="s">
        <v>744</v>
      </c>
      <c r="X21" s="39" t="s">
        <v>767</v>
      </c>
      <c r="Y21" s="39" t="s">
        <v>13</v>
      </c>
      <c r="Z21" s="85" t="s">
        <v>754</v>
      </c>
      <c r="AA21" s="39" t="s">
        <v>755</v>
      </c>
      <c r="AB21" s="73" t="s">
        <v>748</v>
      </c>
      <c r="AC21" s="39" t="s">
        <v>3</v>
      </c>
      <c r="AD21" s="39" t="s">
        <v>3</v>
      </c>
    </row>
    <row r="22" spans="1:31" s="18" customFormat="1" ht="306">
      <c r="A22" s="39" t="s">
        <v>731</v>
      </c>
      <c r="B22" s="45" t="s">
        <v>632</v>
      </c>
      <c r="C22" s="22" t="s">
        <v>771</v>
      </c>
      <c r="D22" s="22" t="s">
        <v>673</v>
      </c>
      <c r="E22" s="85" t="s">
        <v>772</v>
      </c>
      <c r="F22" s="85" t="s">
        <v>19</v>
      </c>
      <c r="G22" s="85" t="s">
        <v>11</v>
      </c>
      <c r="H22" s="39" t="s">
        <v>71</v>
      </c>
      <c r="I22" s="207">
        <v>44852</v>
      </c>
      <c r="J22" s="63">
        <v>44927</v>
      </c>
      <c r="K22" s="208" t="s">
        <v>735</v>
      </c>
      <c r="L22" s="85" t="s">
        <v>736</v>
      </c>
      <c r="M22" s="39" t="s">
        <v>773</v>
      </c>
      <c r="N22" s="39" t="s">
        <v>3</v>
      </c>
      <c r="O22" s="39" t="s">
        <v>3</v>
      </c>
      <c r="P22" s="208" t="s">
        <v>28</v>
      </c>
      <c r="Q22" s="39" t="s">
        <v>738</v>
      </c>
      <c r="R22" s="43" t="s">
        <v>739</v>
      </c>
      <c r="S22" s="209">
        <v>6.7999999999999996E-3</v>
      </c>
      <c r="T22" s="209">
        <v>3.3999999999999998E-3</v>
      </c>
      <c r="U22" s="209">
        <v>3.3999999999999998E-3</v>
      </c>
      <c r="V22" s="39" t="s">
        <v>774</v>
      </c>
      <c r="W22" s="85" t="s">
        <v>744</v>
      </c>
      <c r="X22" s="39" t="s">
        <v>745</v>
      </c>
      <c r="Y22" s="39" t="s">
        <v>13</v>
      </c>
      <c r="Z22" s="85" t="s">
        <v>775</v>
      </c>
      <c r="AA22" s="39" t="s">
        <v>776</v>
      </c>
      <c r="AB22" s="73" t="s">
        <v>748</v>
      </c>
      <c r="AC22" s="39" t="s">
        <v>3</v>
      </c>
      <c r="AD22" s="39" t="s">
        <v>3</v>
      </c>
    </row>
    <row r="23" spans="1:31" s="18" customFormat="1" ht="306">
      <c r="A23" s="39" t="s">
        <v>731</v>
      </c>
      <c r="B23" s="45" t="s">
        <v>632</v>
      </c>
      <c r="C23" s="22" t="s">
        <v>777</v>
      </c>
      <c r="D23" s="22" t="s">
        <v>673</v>
      </c>
      <c r="E23" s="85" t="s">
        <v>778</v>
      </c>
      <c r="F23" s="85" t="s">
        <v>19</v>
      </c>
      <c r="G23" s="85" t="s">
        <v>11</v>
      </c>
      <c r="H23" s="39" t="s">
        <v>71</v>
      </c>
      <c r="I23" s="207">
        <v>44852</v>
      </c>
      <c r="J23" s="63">
        <v>44927</v>
      </c>
      <c r="K23" s="208" t="s">
        <v>735</v>
      </c>
      <c r="L23" s="85" t="s">
        <v>736</v>
      </c>
      <c r="M23" s="39" t="s">
        <v>773</v>
      </c>
      <c r="N23" s="39" t="s">
        <v>3</v>
      </c>
      <c r="O23" s="39" t="s">
        <v>3</v>
      </c>
      <c r="P23" s="208" t="s">
        <v>28</v>
      </c>
      <c r="Q23" s="39" t="s">
        <v>738</v>
      </c>
      <c r="R23" s="43" t="s">
        <v>751</v>
      </c>
      <c r="S23" s="209">
        <v>6.7999999999999996E-3</v>
      </c>
      <c r="T23" s="209">
        <v>3.3999999999999998E-3</v>
      </c>
      <c r="U23" s="209">
        <v>3.3999999999999998E-3</v>
      </c>
      <c r="V23" s="39" t="s">
        <v>774</v>
      </c>
      <c r="W23" s="85" t="s">
        <v>744</v>
      </c>
      <c r="X23" s="39" t="s">
        <v>745</v>
      </c>
      <c r="Y23" s="39" t="s">
        <v>13</v>
      </c>
      <c r="Z23" s="85" t="s">
        <v>754</v>
      </c>
      <c r="AA23" s="39" t="s">
        <v>776</v>
      </c>
      <c r="AB23" s="73" t="s">
        <v>748</v>
      </c>
      <c r="AC23" s="39" t="s">
        <v>3</v>
      </c>
      <c r="AD23" s="39" t="s">
        <v>3</v>
      </c>
    </row>
    <row r="24" spans="1:31" s="31" customFormat="1">
      <c r="A24" s="32" t="s">
        <v>779</v>
      </c>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3"/>
      <c r="AE24" s="33"/>
    </row>
    <row r="25" spans="1:31" s="19" customFormat="1" ht="216.75">
      <c r="A25" s="39" t="s">
        <v>779</v>
      </c>
      <c r="B25" s="39" t="s">
        <v>780</v>
      </c>
      <c r="C25" s="22" t="s">
        <v>781</v>
      </c>
      <c r="D25" s="22" t="s">
        <v>782</v>
      </c>
      <c r="E25" s="39" t="s">
        <v>783</v>
      </c>
      <c r="F25" s="39" t="s">
        <v>19</v>
      </c>
      <c r="G25" s="39" t="s">
        <v>11</v>
      </c>
      <c r="H25" s="39" t="s">
        <v>71</v>
      </c>
      <c r="I25" s="207">
        <v>44907</v>
      </c>
      <c r="J25" s="63">
        <v>44927</v>
      </c>
      <c r="K25" s="80" t="s">
        <v>361</v>
      </c>
      <c r="L25" s="42" t="s">
        <v>3</v>
      </c>
      <c r="M25" s="238" t="s">
        <v>784</v>
      </c>
      <c r="N25" s="42" t="s">
        <v>3</v>
      </c>
      <c r="O25" s="42" t="s">
        <v>3</v>
      </c>
      <c r="P25" s="39" t="s">
        <v>361</v>
      </c>
      <c r="Q25" s="42" t="s">
        <v>3</v>
      </c>
      <c r="R25" s="239" t="s">
        <v>785</v>
      </c>
      <c r="S25" s="58">
        <v>0.17100000000000001</v>
      </c>
      <c r="T25" s="42" t="s">
        <v>3</v>
      </c>
      <c r="U25" s="39" t="s">
        <v>786</v>
      </c>
      <c r="V25" s="39" t="s">
        <v>787</v>
      </c>
      <c r="W25" s="39" t="s">
        <v>788</v>
      </c>
      <c r="X25" s="123" t="s">
        <v>282</v>
      </c>
      <c r="Y25" s="123" t="s">
        <v>6</v>
      </c>
      <c r="Z25" s="39" t="s">
        <v>789</v>
      </c>
      <c r="AA25" s="97" t="s">
        <v>790</v>
      </c>
      <c r="AB25" s="39" t="s">
        <v>791</v>
      </c>
      <c r="AC25" s="39" t="s">
        <v>3</v>
      </c>
      <c r="AD25" s="39" t="s">
        <v>3</v>
      </c>
      <c r="AE25" s="240"/>
    </row>
    <row r="26" spans="1:31" s="19" customFormat="1" ht="280.5">
      <c r="A26" s="39" t="s">
        <v>779</v>
      </c>
      <c r="B26" s="39" t="s">
        <v>780</v>
      </c>
      <c r="C26" s="22" t="s">
        <v>792</v>
      </c>
      <c r="D26" s="22" t="s">
        <v>793</v>
      </c>
      <c r="E26" s="39" t="s">
        <v>794</v>
      </c>
      <c r="F26" s="39" t="s">
        <v>19</v>
      </c>
      <c r="G26" s="39" t="s">
        <v>11</v>
      </c>
      <c r="H26" s="39" t="s">
        <v>71</v>
      </c>
      <c r="I26" s="207">
        <v>44907</v>
      </c>
      <c r="J26" s="63">
        <v>44927</v>
      </c>
      <c r="K26" s="80" t="s">
        <v>361</v>
      </c>
      <c r="L26" s="42" t="s">
        <v>3</v>
      </c>
      <c r="M26" s="238" t="s">
        <v>784</v>
      </c>
      <c r="N26" s="42" t="s">
        <v>3</v>
      </c>
      <c r="O26" s="42" t="s">
        <v>3</v>
      </c>
      <c r="P26" s="42" t="s">
        <v>3</v>
      </c>
      <c r="Q26" s="42" t="s">
        <v>3</v>
      </c>
      <c r="R26" s="42" t="s">
        <v>3</v>
      </c>
      <c r="S26" s="58">
        <v>0.17100000000000001</v>
      </c>
      <c r="T26" s="42" t="s">
        <v>3</v>
      </c>
      <c r="U26" s="39" t="s">
        <v>786</v>
      </c>
      <c r="V26" s="39" t="s">
        <v>787</v>
      </c>
      <c r="W26" s="39" t="s">
        <v>788</v>
      </c>
      <c r="X26" s="123" t="s">
        <v>282</v>
      </c>
      <c r="Y26" s="123" t="s">
        <v>13</v>
      </c>
      <c r="Z26" s="39" t="s">
        <v>795</v>
      </c>
      <c r="AA26" s="80" t="s">
        <v>796</v>
      </c>
      <c r="AB26" s="39" t="s">
        <v>791</v>
      </c>
      <c r="AC26" s="39" t="s">
        <v>797</v>
      </c>
      <c r="AD26" s="39" t="s">
        <v>3</v>
      </c>
      <c r="AE26" s="240"/>
    </row>
    <row r="27" spans="1:31" s="19" customFormat="1" ht="108.75" customHeight="1">
      <c r="A27" s="39" t="s">
        <v>779</v>
      </c>
      <c r="B27" s="39" t="s">
        <v>780</v>
      </c>
      <c r="C27" s="22" t="s">
        <v>798</v>
      </c>
      <c r="D27" s="22" t="s">
        <v>799</v>
      </c>
      <c r="E27" s="241" t="s">
        <v>800</v>
      </c>
      <c r="F27" s="123" t="s">
        <v>801</v>
      </c>
      <c r="G27" s="39" t="s">
        <v>11</v>
      </c>
      <c r="H27" s="39" t="s">
        <v>71</v>
      </c>
      <c r="I27" s="207">
        <v>44907</v>
      </c>
      <c r="J27" s="63">
        <v>44927</v>
      </c>
      <c r="K27" s="80" t="s">
        <v>361</v>
      </c>
      <c r="L27" s="42" t="s">
        <v>3</v>
      </c>
      <c r="M27" s="238" t="s">
        <v>802</v>
      </c>
      <c r="N27" s="42" t="s">
        <v>3</v>
      </c>
      <c r="O27" s="42" t="s">
        <v>3</v>
      </c>
      <c r="P27" s="42" t="s">
        <v>3</v>
      </c>
      <c r="Q27" s="42" t="s">
        <v>3</v>
      </c>
      <c r="R27" s="42" t="s">
        <v>3</v>
      </c>
      <c r="S27" s="58" t="s">
        <v>803</v>
      </c>
      <c r="T27" s="42" t="s">
        <v>3</v>
      </c>
      <c r="U27" s="39" t="s">
        <v>786</v>
      </c>
      <c r="V27" s="39" t="s">
        <v>787</v>
      </c>
      <c r="W27" s="39" t="s">
        <v>788</v>
      </c>
      <c r="X27" s="123" t="s">
        <v>282</v>
      </c>
      <c r="Y27" s="123" t="s">
        <v>6</v>
      </c>
      <c r="Z27" s="39" t="s">
        <v>789</v>
      </c>
      <c r="AA27" s="80" t="s">
        <v>804</v>
      </c>
      <c r="AB27" s="39" t="s">
        <v>791</v>
      </c>
      <c r="AC27" s="39" t="s">
        <v>3</v>
      </c>
      <c r="AD27" s="39" t="s">
        <v>3</v>
      </c>
      <c r="AE27" s="240"/>
    </row>
    <row r="28" spans="1:31" s="19" customFormat="1" ht="141" customHeight="1">
      <c r="A28" s="39" t="s">
        <v>779</v>
      </c>
      <c r="B28" s="39" t="s">
        <v>780</v>
      </c>
      <c r="C28" s="22" t="s">
        <v>805</v>
      </c>
      <c r="D28" s="22" t="s">
        <v>806</v>
      </c>
      <c r="E28" s="43" t="s">
        <v>800</v>
      </c>
      <c r="F28" s="123" t="s">
        <v>801</v>
      </c>
      <c r="G28" s="39" t="s">
        <v>11</v>
      </c>
      <c r="H28" s="39" t="s">
        <v>71</v>
      </c>
      <c r="I28" s="207">
        <v>44907</v>
      </c>
      <c r="J28" s="63">
        <v>44927</v>
      </c>
      <c r="K28" s="80" t="s">
        <v>361</v>
      </c>
      <c r="L28" s="42" t="s">
        <v>3</v>
      </c>
      <c r="M28" s="238" t="s">
        <v>802</v>
      </c>
      <c r="N28" s="42" t="s">
        <v>3</v>
      </c>
      <c r="O28" s="42" t="s">
        <v>3</v>
      </c>
      <c r="P28" s="42" t="s">
        <v>3</v>
      </c>
      <c r="Q28" s="42" t="s">
        <v>3</v>
      </c>
      <c r="R28" s="42" t="s">
        <v>3</v>
      </c>
      <c r="S28" s="58" t="s">
        <v>803</v>
      </c>
      <c r="T28" s="42" t="s">
        <v>3</v>
      </c>
      <c r="U28" s="39" t="s">
        <v>786</v>
      </c>
      <c r="V28" s="39" t="s">
        <v>787</v>
      </c>
      <c r="W28" s="39" t="s">
        <v>788</v>
      </c>
      <c r="X28" s="123" t="s">
        <v>282</v>
      </c>
      <c r="Y28" s="39" t="s">
        <v>13</v>
      </c>
      <c r="Z28" s="39" t="s">
        <v>795</v>
      </c>
      <c r="AA28" s="80" t="s">
        <v>804</v>
      </c>
      <c r="AB28" s="39" t="s">
        <v>791</v>
      </c>
      <c r="AC28" s="39" t="s">
        <v>797</v>
      </c>
      <c r="AD28" s="39" t="s">
        <v>3</v>
      </c>
      <c r="AE28" s="240"/>
    </row>
    <row r="29" spans="1:31" s="19" customFormat="1" ht="119.45" customHeight="1">
      <c r="A29" s="39" t="s">
        <v>779</v>
      </c>
      <c r="B29" s="39" t="s">
        <v>780</v>
      </c>
      <c r="C29" s="22" t="s">
        <v>807</v>
      </c>
      <c r="D29" s="22" t="s">
        <v>808</v>
      </c>
      <c r="E29" s="39" t="s">
        <v>809</v>
      </c>
      <c r="F29" s="123" t="s">
        <v>801</v>
      </c>
      <c r="G29" s="39" t="s">
        <v>11</v>
      </c>
      <c r="H29" s="39" t="s">
        <v>71</v>
      </c>
      <c r="I29" s="207">
        <v>44907</v>
      </c>
      <c r="J29" s="63">
        <v>44927</v>
      </c>
      <c r="K29" s="80" t="s">
        <v>361</v>
      </c>
      <c r="L29" s="42" t="s">
        <v>3</v>
      </c>
      <c r="M29" s="238" t="s">
        <v>810</v>
      </c>
      <c r="N29" s="42" t="s">
        <v>3</v>
      </c>
      <c r="O29" s="42" t="s">
        <v>3</v>
      </c>
      <c r="P29" s="42" t="s">
        <v>3</v>
      </c>
      <c r="Q29" s="42" t="s">
        <v>3</v>
      </c>
      <c r="R29" s="42" t="s">
        <v>3</v>
      </c>
      <c r="S29" s="58" t="s">
        <v>803</v>
      </c>
      <c r="T29" s="42" t="s">
        <v>3</v>
      </c>
      <c r="U29" s="39" t="s">
        <v>786</v>
      </c>
      <c r="V29" s="39" t="s">
        <v>787</v>
      </c>
      <c r="W29" s="39" t="s">
        <v>788</v>
      </c>
      <c r="X29" s="123" t="s">
        <v>282</v>
      </c>
      <c r="Y29" s="123" t="s">
        <v>6</v>
      </c>
      <c r="Z29" s="39" t="s">
        <v>789</v>
      </c>
      <c r="AA29" s="80" t="s">
        <v>811</v>
      </c>
      <c r="AB29" s="39" t="s">
        <v>791</v>
      </c>
      <c r="AC29" s="39" t="s">
        <v>3</v>
      </c>
      <c r="AD29" s="39" t="s">
        <v>3</v>
      </c>
      <c r="AE29" s="240"/>
    </row>
    <row r="30" spans="1:31" s="19" customFormat="1" ht="119.45" customHeight="1">
      <c r="A30" s="39" t="s">
        <v>779</v>
      </c>
      <c r="B30" s="39" t="s">
        <v>780</v>
      </c>
      <c r="C30" s="22" t="s">
        <v>812</v>
      </c>
      <c r="D30" s="22" t="s">
        <v>813</v>
      </c>
      <c r="E30" s="39" t="s">
        <v>814</v>
      </c>
      <c r="F30" s="123" t="s">
        <v>499</v>
      </c>
      <c r="G30" s="39" t="s">
        <v>11</v>
      </c>
      <c r="H30" s="39" t="s">
        <v>71</v>
      </c>
      <c r="I30" s="207">
        <v>44907</v>
      </c>
      <c r="J30" s="63">
        <v>44927</v>
      </c>
      <c r="K30" s="80" t="s">
        <v>361</v>
      </c>
      <c r="L30" s="42" t="s">
        <v>3</v>
      </c>
      <c r="M30" s="238" t="s">
        <v>815</v>
      </c>
      <c r="N30" s="42" t="s">
        <v>3</v>
      </c>
      <c r="O30" s="42" t="s">
        <v>3</v>
      </c>
      <c r="P30" s="42" t="s">
        <v>3</v>
      </c>
      <c r="Q30" s="42" t="s">
        <v>3</v>
      </c>
      <c r="R30" s="42" t="s">
        <v>3</v>
      </c>
      <c r="S30" s="58" t="s">
        <v>803</v>
      </c>
      <c r="T30" s="42" t="s">
        <v>3</v>
      </c>
      <c r="U30" s="39" t="s">
        <v>786</v>
      </c>
      <c r="V30" s="39" t="s">
        <v>787</v>
      </c>
      <c r="W30" s="39" t="s">
        <v>788</v>
      </c>
      <c r="X30" s="123" t="s">
        <v>282</v>
      </c>
      <c r="Y30" s="123" t="s">
        <v>6</v>
      </c>
      <c r="Z30" s="39" t="s">
        <v>789</v>
      </c>
      <c r="AA30" s="80" t="s">
        <v>811</v>
      </c>
      <c r="AB30" s="39" t="s">
        <v>791</v>
      </c>
      <c r="AC30" s="39" t="s">
        <v>3</v>
      </c>
      <c r="AD30" s="39" t="s">
        <v>3</v>
      </c>
      <c r="AE30" s="240"/>
    </row>
    <row r="31" spans="1:31" s="31" customFormat="1">
      <c r="A31" s="32" t="s">
        <v>388</v>
      </c>
      <c r="B31" s="32"/>
      <c r="C31" s="32"/>
      <c r="D31" s="32"/>
      <c r="E31" s="32"/>
      <c r="F31" s="32"/>
      <c r="G31" s="32"/>
      <c r="H31" s="32"/>
      <c r="I31" s="32"/>
      <c r="J31" s="32"/>
      <c r="K31" s="32"/>
      <c r="L31" s="32"/>
      <c r="M31" s="32"/>
      <c r="N31" s="32"/>
      <c r="O31" s="32"/>
      <c r="P31" s="32"/>
      <c r="Q31" s="32"/>
      <c r="R31" s="32"/>
      <c r="S31" s="32"/>
      <c r="T31" s="32"/>
      <c r="U31" s="32"/>
      <c r="V31" s="32" t="s">
        <v>332</v>
      </c>
      <c r="W31" s="32"/>
      <c r="X31" s="32"/>
      <c r="Y31" s="32"/>
      <c r="Z31" s="32"/>
      <c r="AA31" s="32"/>
      <c r="AB31" s="32"/>
      <c r="AC31" s="32"/>
      <c r="AD31" s="33"/>
      <c r="AE31" s="33"/>
    </row>
    <row r="32" spans="1:31" s="18" customFormat="1" ht="89.25">
      <c r="A32" s="83" t="s">
        <v>389</v>
      </c>
      <c r="B32" s="39" t="s">
        <v>390</v>
      </c>
      <c r="C32" s="22" t="s">
        <v>391</v>
      </c>
      <c r="D32" s="22" t="s">
        <v>3</v>
      </c>
      <c r="E32" s="39" t="s">
        <v>334</v>
      </c>
      <c r="F32" s="39" t="s">
        <v>392</v>
      </c>
      <c r="G32" s="39" t="s">
        <v>11</v>
      </c>
      <c r="H32" s="39" t="s">
        <v>461</v>
      </c>
      <c r="I32" s="80">
        <v>44916</v>
      </c>
      <c r="J32" s="63">
        <v>44927</v>
      </c>
      <c r="K32" s="42" t="s">
        <v>28</v>
      </c>
      <c r="L32" s="42" t="s">
        <v>3</v>
      </c>
      <c r="M32" s="96">
        <v>128810</v>
      </c>
      <c r="N32" s="42" t="s">
        <v>3</v>
      </c>
      <c r="O32" s="42" t="s">
        <v>3</v>
      </c>
      <c r="P32" s="42" t="s">
        <v>28</v>
      </c>
      <c r="Q32" s="42" t="s">
        <v>3</v>
      </c>
      <c r="R32" s="42">
        <v>13701</v>
      </c>
      <c r="S32" s="75">
        <v>0.28299999999999997</v>
      </c>
      <c r="T32" s="75">
        <f>S32*60%</f>
        <v>0.16979999999999998</v>
      </c>
      <c r="U32" s="75">
        <f>S32*40%</f>
        <v>0.1132</v>
      </c>
      <c r="V32" s="85" t="s">
        <v>72</v>
      </c>
      <c r="W32" s="86" t="s">
        <v>73</v>
      </c>
      <c r="X32" s="39" t="s">
        <v>878</v>
      </c>
      <c r="Y32" s="39" t="s">
        <v>6</v>
      </c>
      <c r="Z32" s="88" t="s">
        <v>393</v>
      </c>
      <c r="AA32" s="73" t="s">
        <v>394</v>
      </c>
      <c r="AB32" s="39" t="s">
        <v>395</v>
      </c>
      <c r="AC32" s="39" t="s">
        <v>3</v>
      </c>
      <c r="AD32" s="89" t="s">
        <v>3</v>
      </c>
      <c r="AE32" s="39" t="s">
        <v>396</v>
      </c>
    </row>
    <row r="33" spans="1:31" s="18" customFormat="1" ht="89.25">
      <c r="A33" s="83" t="s">
        <v>389</v>
      </c>
      <c r="B33" s="39" t="s">
        <v>390</v>
      </c>
      <c r="C33" s="22" t="s">
        <v>397</v>
      </c>
      <c r="D33" s="22" t="s">
        <v>3</v>
      </c>
      <c r="E33" s="39" t="s">
        <v>398</v>
      </c>
      <c r="F33" s="39" t="s">
        <v>19</v>
      </c>
      <c r="G33" s="39" t="s">
        <v>11</v>
      </c>
      <c r="H33" s="39" t="s">
        <v>461</v>
      </c>
      <c r="I33" s="80">
        <v>44916</v>
      </c>
      <c r="J33" s="63">
        <v>44927</v>
      </c>
      <c r="K33" s="42" t="s">
        <v>28</v>
      </c>
      <c r="L33" s="42" t="s">
        <v>3</v>
      </c>
      <c r="M33" s="96">
        <v>128810</v>
      </c>
      <c r="N33" s="42" t="s">
        <v>3</v>
      </c>
      <c r="O33" s="42" t="s">
        <v>3</v>
      </c>
      <c r="P33" s="42" t="s">
        <v>28</v>
      </c>
      <c r="Q33" s="42" t="s">
        <v>3</v>
      </c>
      <c r="R33" s="42">
        <v>13701</v>
      </c>
      <c r="S33" s="75" t="s">
        <v>3</v>
      </c>
      <c r="T33" s="75" t="s">
        <v>3</v>
      </c>
      <c r="U33" s="75" t="s">
        <v>3</v>
      </c>
      <c r="V33" s="85" t="s">
        <v>399</v>
      </c>
      <c r="W33" s="86" t="s">
        <v>400</v>
      </c>
      <c r="X33" s="39" t="s">
        <v>878</v>
      </c>
      <c r="Y33" s="39" t="s">
        <v>6</v>
      </c>
      <c r="Z33" s="88" t="s">
        <v>393</v>
      </c>
      <c r="AA33" s="73" t="s">
        <v>394</v>
      </c>
      <c r="AB33" s="39" t="s">
        <v>395</v>
      </c>
      <c r="AC33" s="39" t="s">
        <v>3</v>
      </c>
      <c r="AD33" s="89" t="s">
        <v>3</v>
      </c>
      <c r="AE33" s="90" t="s">
        <v>3</v>
      </c>
    </row>
    <row r="34" spans="1:31" s="31" customFormat="1">
      <c r="A34" s="32" t="s">
        <v>401</v>
      </c>
      <c r="B34" s="32"/>
      <c r="C34" s="32"/>
      <c r="D34" s="32"/>
      <c r="E34" s="32"/>
      <c r="F34" s="32"/>
      <c r="G34" s="32"/>
      <c r="H34" s="32"/>
      <c r="I34" s="32"/>
      <c r="J34" s="32"/>
      <c r="K34" s="32"/>
      <c r="L34" s="32"/>
      <c r="M34" s="32"/>
      <c r="N34" s="32"/>
      <c r="O34" s="32"/>
      <c r="P34" s="32"/>
      <c r="Q34" s="32"/>
      <c r="R34" s="32"/>
      <c r="S34" s="32"/>
      <c r="T34" s="32"/>
      <c r="U34" s="32"/>
      <c r="V34" s="32" t="s">
        <v>332</v>
      </c>
      <c r="W34" s="32"/>
      <c r="X34" s="32"/>
      <c r="Y34" s="32"/>
      <c r="Z34" s="32"/>
      <c r="AA34" s="32"/>
      <c r="AB34" s="32"/>
      <c r="AC34" s="32"/>
      <c r="AD34" s="33"/>
      <c r="AE34" s="33"/>
    </row>
    <row r="35" spans="1:31" s="18" customFormat="1" ht="86.25" customHeight="1">
      <c r="A35" s="83" t="s">
        <v>402</v>
      </c>
      <c r="B35" s="39" t="s">
        <v>390</v>
      </c>
      <c r="C35" s="22" t="s">
        <v>403</v>
      </c>
      <c r="D35" s="22" t="s">
        <v>3</v>
      </c>
      <c r="E35" s="39" t="s">
        <v>404</v>
      </c>
      <c r="F35" s="39" t="s">
        <v>19</v>
      </c>
      <c r="G35" s="268" t="s">
        <v>20</v>
      </c>
      <c r="H35" s="39" t="s">
        <v>461</v>
      </c>
      <c r="I35" s="80">
        <v>44923</v>
      </c>
      <c r="J35" s="63">
        <v>44927</v>
      </c>
      <c r="K35" s="42" t="s">
        <v>28</v>
      </c>
      <c r="L35" s="42" t="s">
        <v>3</v>
      </c>
      <c r="M35" s="269" t="s">
        <v>3</v>
      </c>
      <c r="N35" s="42" t="s">
        <v>3</v>
      </c>
      <c r="O35" s="42" t="s">
        <v>3</v>
      </c>
      <c r="P35" s="42" t="s">
        <v>28</v>
      </c>
      <c r="Q35" s="42" t="s">
        <v>3</v>
      </c>
      <c r="R35" s="75" t="s">
        <v>3</v>
      </c>
      <c r="S35" s="58">
        <v>1.0999999999999999E-2</v>
      </c>
      <c r="T35" s="58">
        <v>1.0999999999999999E-2</v>
      </c>
      <c r="U35" s="58">
        <v>0</v>
      </c>
      <c r="V35" s="75" t="s">
        <v>3</v>
      </c>
      <c r="W35" s="75" t="s">
        <v>3</v>
      </c>
      <c r="X35" s="75" t="s">
        <v>3</v>
      </c>
      <c r="Y35" s="39" t="s">
        <v>13</v>
      </c>
      <c r="Z35" s="75" t="s">
        <v>81</v>
      </c>
      <c r="AA35" s="73" t="s">
        <v>81</v>
      </c>
      <c r="AB35" s="39" t="s">
        <v>395</v>
      </c>
      <c r="AC35" s="39" t="s">
        <v>3</v>
      </c>
      <c r="AD35" s="89" t="s">
        <v>3</v>
      </c>
      <c r="AE35" s="90" t="s">
        <v>3</v>
      </c>
    </row>
    <row r="36" spans="1:31" s="31" customFormat="1">
      <c r="A36" s="32" t="s">
        <v>405</v>
      </c>
      <c r="B36" s="32"/>
      <c r="C36" s="32"/>
      <c r="D36" s="32"/>
      <c r="E36" s="32"/>
      <c r="F36" s="32"/>
      <c r="G36" s="32"/>
      <c r="H36" s="32"/>
      <c r="I36" s="32"/>
      <c r="J36" s="32"/>
      <c r="K36" s="32"/>
      <c r="L36" s="32"/>
      <c r="M36" s="32"/>
      <c r="N36" s="32"/>
      <c r="O36" s="32"/>
      <c r="P36" s="32"/>
      <c r="Q36" s="32"/>
      <c r="R36" s="32"/>
      <c r="S36" s="32"/>
      <c r="T36" s="32"/>
      <c r="U36" s="32"/>
      <c r="V36" s="32" t="s">
        <v>332</v>
      </c>
      <c r="W36" s="32"/>
      <c r="X36" s="32"/>
      <c r="Y36" s="32"/>
      <c r="Z36" s="32"/>
      <c r="AA36" s="32"/>
      <c r="AB36" s="32"/>
      <c r="AC36" s="32"/>
      <c r="AD36" s="33"/>
      <c r="AE36" s="33"/>
    </row>
    <row r="37" spans="1:31" s="18" customFormat="1" ht="63.75">
      <c r="A37" s="270" t="s">
        <v>406</v>
      </c>
      <c r="B37" s="91" t="s">
        <v>390</v>
      </c>
      <c r="C37" s="22" t="s">
        <v>407</v>
      </c>
      <c r="D37" s="22" t="s">
        <v>3</v>
      </c>
      <c r="E37" s="91" t="s">
        <v>408</v>
      </c>
      <c r="F37" s="39" t="s">
        <v>19</v>
      </c>
      <c r="G37" s="39" t="s">
        <v>11</v>
      </c>
      <c r="H37" s="87" t="s">
        <v>879</v>
      </c>
      <c r="I37" s="84">
        <v>44930</v>
      </c>
      <c r="J37" s="63">
        <v>44927</v>
      </c>
      <c r="K37" s="90" t="s">
        <v>3</v>
      </c>
      <c r="L37" s="90" t="s">
        <v>3</v>
      </c>
      <c r="M37" s="96">
        <v>66956</v>
      </c>
      <c r="N37" s="90" t="s">
        <v>3</v>
      </c>
      <c r="O37" s="91" t="s">
        <v>3</v>
      </c>
      <c r="P37" s="91" t="s">
        <v>3</v>
      </c>
      <c r="Q37" s="90" t="s">
        <v>3</v>
      </c>
      <c r="R37" s="96">
        <v>16322</v>
      </c>
      <c r="S37" s="93">
        <v>0.30399999999999999</v>
      </c>
      <c r="T37" s="271">
        <v>0.20269999999999999</v>
      </c>
      <c r="U37" s="271">
        <v>0.1013</v>
      </c>
      <c r="V37" s="91" t="s">
        <v>409</v>
      </c>
      <c r="W37" s="90" t="s">
        <v>73</v>
      </c>
      <c r="X37" s="91" t="s">
        <v>878</v>
      </c>
      <c r="Y37" s="39" t="s">
        <v>6</v>
      </c>
      <c r="Z37" s="90" t="s">
        <v>410</v>
      </c>
      <c r="AA37" s="90" t="s">
        <v>411</v>
      </c>
      <c r="AB37" s="90" t="s">
        <v>412</v>
      </c>
      <c r="AC37" s="90" t="s">
        <v>413</v>
      </c>
      <c r="AD37" s="90" t="s">
        <v>3</v>
      </c>
      <c r="AE37" s="90" t="s">
        <v>3</v>
      </c>
    </row>
    <row r="38" spans="1:31" s="18" customFormat="1" ht="63.75">
      <c r="A38" s="270" t="s">
        <v>406</v>
      </c>
      <c r="B38" s="91" t="s">
        <v>390</v>
      </c>
      <c r="C38" s="22" t="s">
        <v>414</v>
      </c>
      <c r="D38" s="22" t="s">
        <v>3</v>
      </c>
      <c r="E38" s="91" t="s">
        <v>415</v>
      </c>
      <c r="F38" s="91" t="s">
        <v>40</v>
      </c>
      <c r="G38" s="91" t="s">
        <v>11</v>
      </c>
      <c r="H38" s="39" t="s">
        <v>461</v>
      </c>
      <c r="I38" s="92">
        <v>44923</v>
      </c>
      <c r="J38" s="63">
        <v>44927</v>
      </c>
      <c r="K38" s="90" t="s">
        <v>3</v>
      </c>
      <c r="L38" s="90" t="s">
        <v>3</v>
      </c>
      <c r="M38" s="96">
        <v>128810</v>
      </c>
      <c r="N38" s="91" t="s">
        <v>3</v>
      </c>
      <c r="O38" s="91" t="s">
        <v>3</v>
      </c>
      <c r="P38" s="91" t="s">
        <v>3</v>
      </c>
      <c r="Q38" s="91" t="s">
        <v>3</v>
      </c>
      <c r="R38" s="96">
        <v>66956</v>
      </c>
      <c r="S38" s="94" t="s">
        <v>416</v>
      </c>
      <c r="T38" s="91" t="s">
        <v>3</v>
      </c>
      <c r="U38" s="91" t="s">
        <v>3</v>
      </c>
      <c r="V38" s="91" t="s">
        <v>409</v>
      </c>
      <c r="W38" s="90" t="s">
        <v>73</v>
      </c>
      <c r="X38" s="91" t="s">
        <v>878</v>
      </c>
      <c r="Y38" s="39" t="s">
        <v>6</v>
      </c>
      <c r="Z38" s="90" t="s">
        <v>410</v>
      </c>
      <c r="AA38" s="90" t="s">
        <v>417</v>
      </c>
      <c r="AB38" s="90" t="s">
        <v>412</v>
      </c>
      <c r="AC38" s="90" t="s">
        <v>413</v>
      </c>
      <c r="AD38" s="90" t="s">
        <v>3</v>
      </c>
      <c r="AE38" s="90" t="s">
        <v>3</v>
      </c>
    </row>
    <row r="39" spans="1:31" s="31" customFormat="1">
      <c r="A39" s="32" t="s">
        <v>418</v>
      </c>
      <c r="B39" s="32"/>
      <c r="C39" s="32"/>
      <c r="D39" s="32"/>
      <c r="E39" s="32"/>
      <c r="F39" s="32"/>
      <c r="G39" s="32"/>
      <c r="H39" s="32"/>
      <c r="I39" s="32"/>
      <c r="J39" s="32"/>
      <c r="K39" s="32"/>
      <c r="L39" s="32"/>
      <c r="M39" s="32"/>
      <c r="N39" s="32"/>
      <c r="O39" s="32"/>
      <c r="P39" s="32"/>
      <c r="Q39" s="32"/>
      <c r="R39" s="32"/>
      <c r="S39" s="32"/>
      <c r="T39" s="32"/>
      <c r="U39" s="32"/>
      <c r="V39" s="32" t="s">
        <v>332</v>
      </c>
      <c r="W39" s="32"/>
      <c r="X39" s="32"/>
      <c r="Y39" s="32"/>
      <c r="Z39" s="32"/>
      <c r="AA39" s="32"/>
      <c r="AB39" s="32"/>
      <c r="AC39" s="32"/>
      <c r="AD39" s="33"/>
      <c r="AE39" s="33"/>
    </row>
    <row r="40" spans="1:31" s="18" customFormat="1" ht="409.5">
      <c r="A40" s="270" t="s">
        <v>419</v>
      </c>
      <c r="B40" s="91" t="s">
        <v>390</v>
      </c>
      <c r="C40" s="22" t="s">
        <v>420</v>
      </c>
      <c r="D40" s="22" t="s">
        <v>3</v>
      </c>
      <c r="E40" s="91" t="s">
        <v>421</v>
      </c>
      <c r="F40" s="39" t="s">
        <v>19</v>
      </c>
      <c r="G40" s="39" t="s">
        <v>11</v>
      </c>
      <c r="H40" s="39" t="s">
        <v>461</v>
      </c>
      <c r="I40" s="92">
        <v>44916</v>
      </c>
      <c r="J40" s="63">
        <v>44927</v>
      </c>
      <c r="K40" s="90" t="s">
        <v>26</v>
      </c>
      <c r="L40" s="272">
        <v>65.180000000000007</v>
      </c>
      <c r="M40" s="273">
        <v>128810</v>
      </c>
      <c r="N40" s="91" t="s">
        <v>3</v>
      </c>
      <c r="O40" s="91" t="s">
        <v>3</v>
      </c>
      <c r="P40" s="91" t="s">
        <v>26</v>
      </c>
      <c r="Q40" s="95">
        <v>8.27</v>
      </c>
      <c r="R40" s="96">
        <v>16322</v>
      </c>
      <c r="S40" s="274">
        <v>0.28299999999999997</v>
      </c>
      <c r="T40" s="274">
        <v>0.17</v>
      </c>
      <c r="U40" s="274">
        <v>0.113</v>
      </c>
      <c r="V40" s="91" t="s">
        <v>72</v>
      </c>
      <c r="W40" s="91" t="s">
        <v>73</v>
      </c>
      <c r="X40" s="91" t="s">
        <v>422</v>
      </c>
      <c r="Y40" s="39" t="s">
        <v>13</v>
      </c>
      <c r="Z40" s="91" t="s">
        <v>423</v>
      </c>
      <c r="AA40" s="91" t="s">
        <v>411</v>
      </c>
      <c r="AB40" s="91" t="s">
        <v>424</v>
      </c>
      <c r="AC40" s="90" t="s">
        <v>3</v>
      </c>
      <c r="AD40" s="90" t="s">
        <v>3</v>
      </c>
      <c r="AE40" s="90" t="s">
        <v>3</v>
      </c>
    </row>
    <row r="41" spans="1:31" s="18" customFormat="1" ht="409.5">
      <c r="A41" s="270" t="s">
        <v>419</v>
      </c>
      <c r="B41" s="91" t="s">
        <v>390</v>
      </c>
      <c r="C41" s="22" t="s">
        <v>425</v>
      </c>
      <c r="D41" s="22" t="s">
        <v>3</v>
      </c>
      <c r="E41" s="91" t="s">
        <v>426</v>
      </c>
      <c r="F41" s="39" t="s">
        <v>19</v>
      </c>
      <c r="G41" s="39" t="s">
        <v>11</v>
      </c>
      <c r="H41" s="39" t="s">
        <v>461</v>
      </c>
      <c r="I41" s="92">
        <v>44908</v>
      </c>
      <c r="J41" s="63">
        <v>44927</v>
      </c>
      <c r="K41" s="90" t="s">
        <v>26</v>
      </c>
      <c r="L41" s="95">
        <v>65.180000000000007</v>
      </c>
      <c r="M41" s="96">
        <v>128810</v>
      </c>
      <c r="N41" s="91" t="s">
        <v>3</v>
      </c>
      <c r="O41" s="91" t="s">
        <v>3</v>
      </c>
      <c r="P41" s="91" t="s">
        <v>3</v>
      </c>
      <c r="Q41" s="91" t="s">
        <v>3</v>
      </c>
      <c r="R41" s="91" t="s">
        <v>3</v>
      </c>
      <c r="S41" s="93">
        <v>0</v>
      </c>
      <c r="T41" s="93">
        <v>0</v>
      </c>
      <c r="U41" s="93">
        <v>0</v>
      </c>
      <c r="V41" s="91" t="s">
        <v>409</v>
      </c>
      <c r="W41" s="91" t="s">
        <v>427</v>
      </c>
      <c r="X41" s="91" t="s">
        <v>422</v>
      </c>
      <c r="Y41" s="39" t="s">
        <v>13</v>
      </c>
      <c r="Z41" s="91" t="s">
        <v>423</v>
      </c>
      <c r="AA41" s="91" t="s">
        <v>411</v>
      </c>
      <c r="AB41" s="91" t="s">
        <v>424</v>
      </c>
      <c r="AC41" s="90" t="s">
        <v>3</v>
      </c>
      <c r="AD41" s="90" t="s">
        <v>3</v>
      </c>
      <c r="AE41" s="90" t="s">
        <v>3</v>
      </c>
    </row>
    <row r="42" spans="1:31" s="31" customFormat="1">
      <c r="A42" s="32" t="s">
        <v>428</v>
      </c>
      <c r="B42" s="32"/>
      <c r="C42" s="32"/>
      <c r="D42" s="32"/>
      <c r="E42" s="32"/>
      <c r="F42" s="32"/>
      <c r="G42" s="32"/>
      <c r="H42" s="32"/>
      <c r="I42" s="32"/>
      <c r="J42" s="32"/>
      <c r="K42" s="32"/>
      <c r="L42" s="32"/>
      <c r="M42" s="32"/>
      <c r="N42" s="32"/>
      <c r="O42" s="32"/>
      <c r="P42" s="32"/>
      <c r="Q42" s="32"/>
      <c r="R42" s="32"/>
      <c r="S42" s="32"/>
      <c r="T42" s="32"/>
      <c r="U42" s="32"/>
      <c r="V42" s="32" t="s">
        <v>332</v>
      </c>
      <c r="W42" s="32"/>
      <c r="X42" s="32"/>
      <c r="Y42" s="32"/>
      <c r="Z42" s="32"/>
      <c r="AA42" s="32"/>
      <c r="AB42" s="32"/>
      <c r="AC42" s="32"/>
      <c r="AD42" s="33"/>
      <c r="AE42" s="33"/>
    </row>
    <row r="43" spans="1:31" s="18" customFormat="1" ht="409.5">
      <c r="A43" s="270" t="s">
        <v>429</v>
      </c>
      <c r="B43" s="91" t="s">
        <v>390</v>
      </c>
      <c r="C43" s="22" t="s">
        <v>430</v>
      </c>
      <c r="D43" s="22" t="s">
        <v>3</v>
      </c>
      <c r="E43" s="91" t="s">
        <v>431</v>
      </c>
      <c r="F43" s="39" t="s">
        <v>19</v>
      </c>
      <c r="G43" s="39" t="s">
        <v>11</v>
      </c>
      <c r="H43" s="39" t="s">
        <v>461</v>
      </c>
      <c r="I43" s="92">
        <v>44923</v>
      </c>
      <c r="J43" s="63">
        <v>44927</v>
      </c>
      <c r="K43" s="90" t="s">
        <v>26</v>
      </c>
      <c r="L43" s="95">
        <v>33.880000000000003</v>
      </c>
      <c r="M43" s="96">
        <v>66956</v>
      </c>
      <c r="N43" s="91" t="s">
        <v>3</v>
      </c>
      <c r="O43" s="91" t="s">
        <v>3</v>
      </c>
      <c r="P43" s="91" t="s">
        <v>3</v>
      </c>
      <c r="Q43" s="91" t="s">
        <v>3</v>
      </c>
      <c r="R43" s="91" t="s">
        <v>3</v>
      </c>
      <c r="S43" s="93">
        <v>4.0000000000000001E-3</v>
      </c>
      <c r="T43" s="93">
        <v>4.0000000000000001E-3</v>
      </c>
      <c r="U43" s="93">
        <v>0</v>
      </c>
      <c r="V43" s="91" t="s">
        <v>3</v>
      </c>
      <c r="W43" s="91" t="s">
        <v>73</v>
      </c>
      <c r="X43" s="91" t="s">
        <v>422</v>
      </c>
      <c r="Y43" s="39" t="s">
        <v>13</v>
      </c>
      <c r="Z43" s="91" t="s">
        <v>432</v>
      </c>
      <c r="AA43" s="91" t="s">
        <v>433</v>
      </c>
      <c r="AB43" s="91" t="s">
        <v>424</v>
      </c>
      <c r="AC43" s="90" t="s">
        <v>3</v>
      </c>
      <c r="AD43" s="90" t="s">
        <v>3</v>
      </c>
      <c r="AE43" s="90" t="s">
        <v>3</v>
      </c>
    </row>
    <row r="44" spans="1:31" s="31" customFormat="1">
      <c r="A44" s="32" t="s">
        <v>434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3"/>
      <c r="AE44" s="33"/>
    </row>
    <row r="45" spans="1:31" s="18" customFormat="1" ht="102">
      <c r="A45" s="83" t="s">
        <v>434</v>
      </c>
      <c r="B45" s="91" t="s">
        <v>390</v>
      </c>
      <c r="C45" s="22" t="s">
        <v>435</v>
      </c>
      <c r="D45" s="22" t="s">
        <v>345</v>
      </c>
      <c r="E45" s="39" t="s">
        <v>334</v>
      </c>
      <c r="F45" s="39" t="s">
        <v>19</v>
      </c>
      <c r="G45" s="39" t="s">
        <v>11</v>
      </c>
      <c r="H45" s="39" t="s">
        <v>461</v>
      </c>
      <c r="I45" s="80">
        <v>44923</v>
      </c>
      <c r="J45" s="63">
        <v>44927</v>
      </c>
      <c r="K45" s="42" t="s">
        <v>28</v>
      </c>
      <c r="L45" s="39" t="s">
        <v>345</v>
      </c>
      <c r="M45" s="96">
        <v>128810</v>
      </c>
      <c r="N45" s="39" t="s">
        <v>345</v>
      </c>
      <c r="O45" s="39" t="s">
        <v>345</v>
      </c>
      <c r="P45" s="42"/>
      <c r="Q45" s="39" t="s">
        <v>345</v>
      </c>
      <c r="R45" s="96">
        <v>16322</v>
      </c>
      <c r="S45" s="75">
        <v>0.28000000000000003</v>
      </c>
      <c r="T45" s="75">
        <v>0.16800000000000001</v>
      </c>
      <c r="U45" s="75">
        <v>0.112</v>
      </c>
      <c r="V45" s="42" t="s">
        <v>3</v>
      </c>
      <c r="W45" s="42" t="s">
        <v>436</v>
      </c>
      <c r="X45" s="39" t="s">
        <v>437</v>
      </c>
      <c r="Y45" s="39" t="s">
        <v>6</v>
      </c>
      <c r="Z45" s="39" t="s">
        <v>438</v>
      </c>
      <c r="AA45" s="97" t="s">
        <v>439</v>
      </c>
      <c r="AB45" s="39" t="s">
        <v>440</v>
      </c>
      <c r="AC45" s="39" t="s">
        <v>345</v>
      </c>
      <c r="AD45" s="89" t="s">
        <v>345</v>
      </c>
      <c r="AE45" s="90" t="s">
        <v>3</v>
      </c>
    </row>
    <row r="46" spans="1:31" s="31" customFormat="1">
      <c r="A46" s="32" t="s">
        <v>441</v>
      </c>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3"/>
      <c r="AE46" s="33"/>
    </row>
    <row r="47" spans="1:31" s="18" customFormat="1" ht="102">
      <c r="A47" s="83" t="s">
        <v>442</v>
      </c>
      <c r="B47" s="91" t="s">
        <v>390</v>
      </c>
      <c r="C47" s="22" t="s">
        <v>443</v>
      </c>
      <c r="D47" s="22" t="s">
        <v>345</v>
      </c>
      <c r="E47" s="39" t="s">
        <v>444</v>
      </c>
      <c r="F47" s="39" t="s">
        <v>19</v>
      </c>
      <c r="G47" s="39" t="s">
        <v>11</v>
      </c>
      <c r="H47" s="39" t="s">
        <v>461</v>
      </c>
      <c r="I47" s="80">
        <v>44923</v>
      </c>
      <c r="J47" s="63">
        <v>44927</v>
      </c>
      <c r="K47" s="42" t="s">
        <v>28</v>
      </c>
      <c r="L47" s="39" t="s">
        <v>345</v>
      </c>
      <c r="M47" s="96">
        <v>66956</v>
      </c>
      <c r="N47" s="39" t="s">
        <v>345</v>
      </c>
      <c r="O47" s="39" t="s">
        <v>345</v>
      </c>
      <c r="P47" s="42"/>
      <c r="Q47" s="39" t="s">
        <v>345</v>
      </c>
      <c r="R47" s="75" t="s">
        <v>3</v>
      </c>
      <c r="S47" s="75" t="s">
        <v>3</v>
      </c>
      <c r="T47" s="75" t="s">
        <v>3</v>
      </c>
      <c r="U47" s="75" t="s">
        <v>3</v>
      </c>
      <c r="V47" s="42" t="s">
        <v>3</v>
      </c>
      <c r="W47" s="42" t="s">
        <v>427</v>
      </c>
      <c r="X47" s="39" t="s">
        <v>437</v>
      </c>
      <c r="Y47" s="39" t="s">
        <v>6</v>
      </c>
      <c r="Z47" s="39" t="s">
        <v>438</v>
      </c>
      <c r="AA47" s="39" t="s">
        <v>345</v>
      </c>
      <c r="AB47" s="39"/>
      <c r="AC47" s="39" t="s">
        <v>345</v>
      </c>
      <c r="AD47" s="89" t="s">
        <v>345</v>
      </c>
      <c r="AE47" s="90" t="s">
        <v>3</v>
      </c>
    </row>
    <row r="48" spans="1:31" s="18" customFormat="1" ht="102">
      <c r="A48" s="83" t="s">
        <v>442</v>
      </c>
      <c r="B48" s="91" t="s">
        <v>390</v>
      </c>
      <c r="C48" s="22" t="s">
        <v>445</v>
      </c>
      <c r="D48" s="22" t="s">
        <v>345</v>
      </c>
      <c r="E48" s="39" t="s">
        <v>446</v>
      </c>
      <c r="F48" s="39" t="s">
        <v>19</v>
      </c>
      <c r="G48" s="39" t="s">
        <v>11</v>
      </c>
      <c r="H48" s="39" t="s">
        <v>461</v>
      </c>
      <c r="I48" s="80">
        <v>44923</v>
      </c>
      <c r="J48" s="63">
        <v>44927</v>
      </c>
      <c r="K48" s="42" t="s">
        <v>28</v>
      </c>
      <c r="L48" s="39" t="s">
        <v>345</v>
      </c>
      <c r="M48" s="96">
        <v>66956</v>
      </c>
      <c r="N48" s="39" t="s">
        <v>345</v>
      </c>
      <c r="O48" s="39" t="s">
        <v>345</v>
      </c>
      <c r="P48" s="42"/>
      <c r="Q48" s="39" t="s">
        <v>345</v>
      </c>
      <c r="R48" s="96">
        <v>16322</v>
      </c>
      <c r="S48" s="75">
        <v>0.30299999999999999</v>
      </c>
      <c r="T48" s="75">
        <v>0.20200000000000001</v>
      </c>
      <c r="U48" s="75">
        <v>0.10100000000000001</v>
      </c>
      <c r="V48" s="39" t="s">
        <v>72</v>
      </c>
      <c r="W48" s="42" t="s">
        <v>436</v>
      </c>
      <c r="X48" s="39" t="s">
        <v>437</v>
      </c>
      <c r="Y48" s="39" t="s">
        <v>6</v>
      </c>
      <c r="Z48" s="39" t="s">
        <v>438</v>
      </c>
      <c r="AA48" s="97" t="s">
        <v>439</v>
      </c>
      <c r="AB48" s="39" t="s">
        <v>440</v>
      </c>
      <c r="AC48" s="39" t="s">
        <v>345</v>
      </c>
      <c r="AD48" s="89" t="s">
        <v>345</v>
      </c>
      <c r="AE48" s="90" t="s">
        <v>3</v>
      </c>
    </row>
    <row r="49" spans="1:32" s="18" customFormat="1" ht="102">
      <c r="A49" s="83" t="s">
        <v>442</v>
      </c>
      <c r="B49" s="91" t="s">
        <v>390</v>
      </c>
      <c r="C49" s="22" t="s">
        <v>447</v>
      </c>
      <c r="D49" s="22" t="s">
        <v>345</v>
      </c>
      <c r="E49" s="39" t="s">
        <v>415</v>
      </c>
      <c r="F49" s="39" t="s">
        <v>38</v>
      </c>
      <c r="G49" s="39" t="s">
        <v>11</v>
      </c>
      <c r="H49" s="39" t="s">
        <v>461</v>
      </c>
      <c r="I49" s="80">
        <v>44923</v>
      </c>
      <c r="J49" s="63">
        <v>44927</v>
      </c>
      <c r="K49" s="42" t="s">
        <v>28</v>
      </c>
      <c r="L49" s="39" t="s">
        <v>345</v>
      </c>
      <c r="M49" s="96">
        <v>128810</v>
      </c>
      <c r="N49" s="39" t="s">
        <v>345</v>
      </c>
      <c r="O49" s="39" t="s">
        <v>345</v>
      </c>
      <c r="P49" s="42"/>
      <c r="Q49" s="39" t="s">
        <v>345</v>
      </c>
      <c r="R49" s="96">
        <v>66956</v>
      </c>
      <c r="S49" s="75" t="s">
        <v>448</v>
      </c>
      <c r="T49" s="75" t="s">
        <v>3</v>
      </c>
      <c r="U49" s="75" t="s">
        <v>3</v>
      </c>
      <c r="V49" s="39" t="s">
        <v>72</v>
      </c>
      <c r="W49" s="42" t="s">
        <v>436</v>
      </c>
      <c r="X49" s="39" t="s">
        <v>437</v>
      </c>
      <c r="Y49" s="39" t="s">
        <v>6</v>
      </c>
      <c r="Z49" s="39" t="s">
        <v>438</v>
      </c>
      <c r="AA49" s="97" t="s">
        <v>439</v>
      </c>
      <c r="AB49" s="39" t="s">
        <v>440</v>
      </c>
      <c r="AC49" s="39" t="s">
        <v>345</v>
      </c>
      <c r="AD49" s="89" t="s">
        <v>345</v>
      </c>
      <c r="AE49" s="90" t="s">
        <v>3</v>
      </c>
    </row>
    <row r="50" spans="1:32" s="18" customFormat="1">
      <c r="A50" s="65" t="s">
        <v>331</v>
      </c>
      <c r="B50" s="66"/>
      <c r="C50" s="67"/>
      <c r="D50" s="67"/>
      <c r="E50" s="67"/>
      <c r="F50" s="67"/>
      <c r="G50" s="68"/>
      <c r="H50" s="68"/>
      <c r="I50" s="69"/>
      <c r="J50" s="69"/>
      <c r="K50" s="69"/>
      <c r="L50" s="69"/>
      <c r="M50" s="70"/>
      <c r="N50" s="70"/>
      <c r="O50" s="70"/>
      <c r="P50" s="69"/>
      <c r="Q50" s="69"/>
      <c r="R50" s="69"/>
      <c r="S50" s="67" t="s">
        <v>332</v>
      </c>
      <c r="T50" s="67"/>
      <c r="U50" s="69"/>
      <c r="V50" s="67"/>
      <c r="W50" s="67"/>
      <c r="X50" s="67"/>
      <c r="Y50" s="71"/>
      <c r="Z50" s="67"/>
      <c r="AA50" s="67"/>
      <c r="AB50" s="67"/>
      <c r="AC50" s="67"/>
      <c r="AD50" s="67"/>
      <c r="AE50" s="67"/>
    </row>
    <row r="51" spans="1:32" s="18" customFormat="1" ht="409.5">
      <c r="A51" s="72" t="s">
        <v>331</v>
      </c>
      <c r="B51" s="39" t="s">
        <v>63</v>
      </c>
      <c r="C51" s="39" t="s">
        <v>333</v>
      </c>
      <c r="D51" s="73" t="s">
        <v>3</v>
      </c>
      <c r="E51" s="39" t="s">
        <v>334</v>
      </c>
      <c r="F51" s="39" t="s">
        <v>19</v>
      </c>
      <c r="G51" s="73" t="s">
        <v>11</v>
      </c>
      <c r="H51" s="40" t="s">
        <v>461</v>
      </c>
      <c r="I51" s="63">
        <v>44911</v>
      </c>
      <c r="J51" s="41">
        <v>44927</v>
      </c>
      <c r="K51" s="42" t="s">
        <v>3</v>
      </c>
      <c r="L51" s="42" t="s">
        <v>335</v>
      </c>
      <c r="M51" s="59">
        <v>128810</v>
      </c>
      <c r="N51" s="42" t="s">
        <v>3</v>
      </c>
      <c r="O51" s="42" t="s">
        <v>3</v>
      </c>
      <c r="P51" s="42" t="s">
        <v>3</v>
      </c>
      <c r="Q51" s="42" t="s">
        <v>3</v>
      </c>
      <c r="R51" s="60">
        <v>20935</v>
      </c>
      <c r="S51" s="75">
        <v>0.22500000000000001</v>
      </c>
      <c r="T51" s="75">
        <v>0.15</v>
      </c>
      <c r="U51" s="75">
        <v>7.4999999999999997E-2</v>
      </c>
      <c r="V51" s="42" t="s">
        <v>336</v>
      </c>
      <c r="W51" s="39" t="s">
        <v>337</v>
      </c>
      <c r="X51" s="40" t="s">
        <v>472</v>
      </c>
      <c r="Y51" s="39" t="s">
        <v>13</v>
      </c>
      <c r="Z51" s="73" t="s">
        <v>338</v>
      </c>
      <c r="AA51" s="39" t="s">
        <v>75</v>
      </c>
      <c r="AB51" s="73" t="s">
        <v>339</v>
      </c>
      <c r="AC51" s="39" t="s">
        <v>79</v>
      </c>
      <c r="AD51" s="39" t="s">
        <v>79</v>
      </c>
      <c r="AE51" s="40" t="s">
        <v>340</v>
      </c>
    </row>
    <row r="52" spans="1:32" s="18" customFormat="1">
      <c r="A52" s="38" t="s">
        <v>62</v>
      </c>
      <c r="B52" s="32"/>
      <c r="C52" s="32"/>
      <c r="D52" s="32"/>
      <c r="E52" s="32"/>
      <c r="F52" s="32"/>
      <c r="G52" s="32"/>
      <c r="H52" s="32"/>
      <c r="I52" s="32"/>
      <c r="J52" s="32"/>
      <c r="K52" s="32"/>
      <c r="L52" s="32"/>
      <c r="M52" s="32"/>
      <c r="N52" s="32"/>
      <c r="O52" s="32"/>
      <c r="P52" s="32"/>
      <c r="Q52" s="32"/>
      <c r="R52" s="32"/>
      <c r="S52" s="32"/>
      <c r="T52" s="32"/>
      <c r="U52" s="32"/>
      <c r="V52" s="32"/>
      <c r="W52" s="32"/>
      <c r="X52" s="32"/>
      <c r="Y52" s="32"/>
      <c r="Z52" s="32"/>
      <c r="AA52" s="32"/>
      <c r="AB52" s="32"/>
      <c r="AC52" s="32"/>
      <c r="AD52" s="33"/>
      <c r="AE52" s="32"/>
    </row>
    <row r="53" spans="1:32" s="18" customFormat="1" ht="409.5">
      <c r="A53" s="39" t="s">
        <v>62</v>
      </c>
      <c r="B53" s="39" t="s">
        <v>63</v>
      </c>
      <c r="C53" s="22" t="s">
        <v>64</v>
      </c>
      <c r="D53" s="22" t="s">
        <v>3</v>
      </c>
      <c r="E53" s="39" t="s">
        <v>65</v>
      </c>
      <c r="F53" s="39" t="s">
        <v>19</v>
      </c>
      <c r="G53" s="39" t="s">
        <v>11</v>
      </c>
      <c r="H53" s="40" t="s">
        <v>461</v>
      </c>
      <c r="I53" s="63">
        <v>44911</v>
      </c>
      <c r="J53" s="41">
        <v>44927</v>
      </c>
      <c r="K53" s="42" t="s">
        <v>26</v>
      </c>
      <c r="L53" s="40" t="s">
        <v>473</v>
      </c>
      <c r="M53" s="112">
        <v>66956</v>
      </c>
      <c r="N53" s="39" t="s">
        <v>3</v>
      </c>
      <c r="O53" s="39" t="s">
        <v>3</v>
      </c>
      <c r="P53" s="39" t="s">
        <v>3</v>
      </c>
      <c r="Q53" s="40" t="s">
        <v>474</v>
      </c>
      <c r="R53" s="113">
        <v>16464</v>
      </c>
      <c r="S53" s="75">
        <v>0.27600000000000002</v>
      </c>
      <c r="T53" s="75">
        <v>0.19639999999999999</v>
      </c>
      <c r="U53" s="75">
        <v>7.9600000000000004E-2</v>
      </c>
      <c r="V53" s="39" t="s">
        <v>72</v>
      </c>
      <c r="W53" s="39" t="s">
        <v>73</v>
      </c>
      <c r="X53" s="40" t="s">
        <v>475</v>
      </c>
      <c r="Y53" s="39" t="s">
        <v>13</v>
      </c>
      <c r="Z53" s="39" t="s">
        <v>74</v>
      </c>
      <c r="AA53" s="39" t="s">
        <v>75</v>
      </c>
      <c r="AB53" s="39" t="s">
        <v>76</v>
      </c>
      <c r="AC53" s="39" t="s">
        <v>3</v>
      </c>
      <c r="AD53" s="39" t="s">
        <v>3</v>
      </c>
      <c r="AE53" s="40" t="s">
        <v>476</v>
      </c>
    </row>
    <row r="54" spans="1:32" s="18" customFormat="1" ht="409.5">
      <c r="A54" s="39" t="s">
        <v>62</v>
      </c>
      <c r="B54" s="39" t="s">
        <v>63</v>
      </c>
      <c r="C54" s="22" t="s">
        <v>66</v>
      </c>
      <c r="D54" s="22" t="s">
        <v>3</v>
      </c>
      <c r="E54" s="39" t="s">
        <v>67</v>
      </c>
      <c r="F54" s="39" t="s">
        <v>40</v>
      </c>
      <c r="G54" s="39" t="s">
        <v>11</v>
      </c>
      <c r="H54" s="40" t="s">
        <v>461</v>
      </c>
      <c r="I54" s="63">
        <v>44911</v>
      </c>
      <c r="J54" s="41">
        <v>44927</v>
      </c>
      <c r="K54" s="42" t="s">
        <v>26</v>
      </c>
      <c r="L54" s="40" t="s">
        <v>477</v>
      </c>
      <c r="M54" s="40" t="s">
        <v>478</v>
      </c>
      <c r="N54" s="39" t="s">
        <v>3</v>
      </c>
      <c r="O54" s="39" t="s">
        <v>3</v>
      </c>
      <c r="P54" s="39" t="s">
        <v>26</v>
      </c>
      <c r="Q54" s="40" t="s">
        <v>479</v>
      </c>
      <c r="R54" s="114" t="s">
        <v>480</v>
      </c>
      <c r="S54" s="39" t="s">
        <v>481</v>
      </c>
      <c r="T54" s="39" t="s">
        <v>482</v>
      </c>
      <c r="U54" s="39" t="s">
        <v>482</v>
      </c>
      <c r="V54" s="39" t="s">
        <v>72</v>
      </c>
      <c r="W54" s="39" t="s">
        <v>73</v>
      </c>
      <c r="X54" s="40" t="s">
        <v>475</v>
      </c>
      <c r="Y54" s="39" t="s">
        <v>13</v>
      </c>
      <c r="Z54" s="39" t="s">
        <v>74</v>
      </c>
      <c r="AA54" s="39" t="s">
        <v>75</v>
      </c>
      <c r="AB54" s="39" t="s">
        <v>76</v>
      </c>
      <c r="AC54" s="39" t="s">
        <v>3</v>
      </c>
      <c r="AD54" s="39" t="s">
        <v>3</v>
      </c>
      <c r="AE54" s="40" t="s">
        <v>476</v>
      </c>
    </row>
    <row r="55" spans="1:32" s="18" customFormat="1" ht="408">
      <c r="A55" s="39" t="s">
        <v>62</v>
      </c>
      <c r="B55" s="39" t="s">
        <v>63</v>
      </c>
      <c r="C55" s="22" t="s">
        <v>483</v>
      </c>
      <c r="D55" s="22" t="s">
        <v>3</v>
      </c>
      <c r="E55" s="39" t="s">
        <v>484</v>
      </c>
      <c r="F55" s="39" t="s">
        <v>40</v>
      </c>
      <c r="G55" s="39" t="s">
        <v>11</v>
      </c>
      <c r="H55" s="40" t="s">
        <v>461</v>
      </c>
      <c r="I55" s="63">
        <v>44911</v>
      </c>
      <c r="J55" s="41">
        <v>44927</v>
      </c>
      <c r="K55" s="42" t="s">
        <v>3</v>
      </c>
      <c r="L55" s="39" t="s">
        <v>77</v>
      </c>
      <c r="M55" s="39" t="s">
        <v>77</v>
      </c>
      <c r="N55" s="39" t="s">
        <v>77</v>
      </c>
      <c r="O55" s="39" t="s">
        <v>77</v>
      </c>
      <c r="P55" s="39" t="s">
        <v>77</v>
      </c>
      <c r="Q55" s="39" t="s">
        <v>77</v>
      </c>
      <c r="R55" s="39" t="s">
        <v>77</v>
      </c>
      <c r="S55" s="39" t="s">
        <v>77</v>
      </c>
      <c r="T55" s="39" t="s">
        <v>77</v>
      </c>
      <c r="U55" s="39" t="s">
        <v>77</v>
      </c>
      <c r="V55" s="39" t="s">
        <v>72</v>
      </c>
      <c r="W55" s="39" t="s">
        <v>73</v>
      </c>
      <c r="X55" s="39" t="s">
        <v>77</v>
      </c>
      <c r="Y55" s="39" t="s">
        <v>13</v>
      </c>
      <c r="Z55" s="39" t="s">
        <v>78</v>
      </c>
      <c r="AA55" s="39" t="s">
        <v>77</v>
      </c>
      <c r="AB55" s="39" t="s">
        <v>79</v>
      </c>
      <c r="AC55" s="39" t="s">
        <v>3</v>
      </c>
      <c r="AD55" s="39" t="s">
        <v>3</v>
      </c>
      <c r="AE55" s="40" t="s">
        <v>476</v>
      </c>
    </row>
    <row r="56" spans="1:32" s="18" customFormat="1">
      <c r="A56" s="38" t="s">
        <v>68</v>
      </c>
      <c r="B56" s="32"/>
      <c r="C56" s="32"/>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3"/>
      <c r="AE56" s="32"/>
    </row>
    <row r="57" spans="1:32" s="18" customFormat="1" ht="409.5">
      <c r="A57" s="39" t="s">
        <v>62</v>
      </c>
      <c r="B57" s="39" t="s">
        <v>63</v>
      </c>
      <c r="C57" s="22" t="s">
        <v>69</v>
      </c>
      <c r="D57" s="22" t="s">
        <v>3</v>
      </c>
      <c r="E57" s="39" t="s">
        <v>70</v>
      </c>
      <c r="F57" s="39" t="s">
        <v>19</v>
      </c>
      <c r="G57" s="39" t="s">
        <v>11</v>
      </c>
      <c r="H57" s="40" t="s">
        <v>461</v>
      </c>
      <c r="I57" s="63">
        <v>44911</v>
      </c>
      <c r="J57" s="41">
        <v>44927</v>
      </c>
      <c r="K57" s="42" t="s">
        <v>26</v>
      </c>
      <c r="L57" s="40" t="s">
        <v>473</v>
      </c>
      <c r="M57" s="112">
        <v>66956</v>
      </c>
      <c r="N57" s="39" t="s">
        <v>3</v>
      </c>
      <c r="O57" s="39" t="s">
        <v>3</v>
      </c>
      <c r="P57" s="39" t="s">
        <v>3</v>
      </c>
      <c r="Q57" s="39" t="s">
        <v>3</v>
      </c>
      <c r="R57" s="39" t="s">
        <v>3</v>
      </c>
      <c r="S57" s="116">
        <v>2.5999999999999999E-3</v>
      </c>
      <c r="T57" s="116">
        <v>2.5999999999999999E-3</v>
      </c>
      <c r="U57" s="116">
        <v>0</v>
      </c>
      <c r="V57" s="39" t="s">
        <v>3</v>
      </c>
      <c r="W57" s="39" t="s">
        <v>80</v>
      </c>
      <c r="X57" s="40" t="s">
        <v>475</v>
      </c>
      <c r="Y57" s="39" t="s">
        <v>13</v>
      </c>
      <c r="Z57" s="39" t="s">
        <v>74</v>
      </c>
      <c r="AA57" s="39" t="s">
        <v>81</v>
      </c>
      <c r="AB57" s="39" t="s">
        <v>76</v>
      </c>
      <c r="AC57" s="39" t="s">
        <v>3</v>
      </c>
      <c r="AD57" s="39" t="s">
        <v>3</v>
      </c>
      <c r="AE57" s="40" t="s">
        <v>485</v>
      </c>
    </row>
    <row r="58" spans="1:32" s="31" customFormat="1">
      <c r="A58" s="38" t="s">
        <v>358</v>
      </c>
      <c r="B58" s="32"/>
      <c r="C58" s="32"/>
      <c r="D58" s="32"/>
      <c r="E58" s="32"/>
      <c r="F58" s="32"/>
      <c r="G58" s="32"/>
      <c r="H58" s="32"/>
      <c r="I58" s="32"/>
      <c r="J58" s="32"/>
      <c r="K58" s="32"/>
      <c r="L58" s="32"/>
      <c r="M58" s="32"/>
      <c r="N58" s="32"/>
      <c r="O58" s="32"/>
      <c r="P58" s="32"/>
      <c r="Q58" s="32"/>
      <c r="R58" s="32"/>
      <c r="S58" s="32"/>
      <c r="T58" s="32"/>
      <c r="U58" s="32"/>
      <c r="V58" s="32"/>
      <c r="W58" s="32"/>
      <c r="X58" s="32"/>
      <c r="Y58" s="32"/>
      <c r="Z58" s="32"/>
      <c r="AA58" s="32"/>
      <c r="AB58" s="32"/>
      <c r="AC58" s="32"/>
      <c r="AD58" s="32"/>
      <c r="AE58" s="32"/>
      <c r="AF58" s="76"/>
    </row>
    <row r="59" spans="1:32" s="18" customFormat="1" ht="382.5">
      <c r="A59" s="73" t="s">
        <v>358</v>
      </c>
      <c r="B59" s="39" t="s">
        <v>63</v>
      </c>
      <c r="C59" s="22" t="s">
        <v>359</v>
      </c>
      <c r="D59" s="22" t="s">
        <v>3</v>
      </c>
      <c r="E59" s="73" t="s">
        <v>360</v>
      </c>
      <c r="F59" s="39" t="s">
        <v>19</v>
      </c>
      <c r="G59" s="39" t="s">
        <v>11</v>
      </c>
      <c r="H59" s="40" t="s">
        <v>461</v>
      </c>
      <c r="I59" s="63">
        <v>44916</v>
      </c>
      <c r="J59" s="77">
        <v>44927</v>
      </c>
      <c r="K59" s="42" t="s">
        <v>361</v>
      </c>
      <c r="L59" s="78" t="s">
        <v>79</v>
      </c>
      <c r="M59" s="230">
        <v>73729</v>
      </c>
      <c r="N59" s="39" t="s">
        <v>3</v>
      </c>
      <c r="O59" s="39" t="s">
        <v>3</v>
      </c>
      <c r="P59" s="39" t="s">
        <v>28</v>
      </c>
      <c r="Q59" s="39" t="s">
        <v>79</v>
      </c>
      <c r="R59" s="231">
        <v>13913</v>
      </c>
      <c r="S59" s="232">
        <v>0.26</v>
      </c>
      <c r="T59" s="232">
        <v>0.19739999999999999</v>
      </c>
      <c r="U59" s="232">
        <v>6.2600000000000003E-2</v>
      </c>
      <c r="V59" s="73" t="s">
        <v>362</v>
      </c>
      <c r="W59" s="73" t="s">
        <v>363</v>
      </c>
      <c r="X59" s="39" t="s">
        <v>364</v>
      </c>
      <c r="Y59" s="39" t="s">
        <v>6</v>
      </c>
      <c r="Z59" s="73" t="s">
        <v>365</v>
      </c>
      <c r="AA59" s="39" t="s">
        <v>75</v>
      </c>
      <c r="AB59" s="39" t="s">
        <v>366</v>
      </c>
      <c r="AC59" s="39" t="s">
        <v>3</v>
      </c>
      <c r="AD59" s="39" t="s">
        <v>3</v>
      </c>
      <c r="AE59" s="40" t="s">
        <v>485</v>
      </c>
    </row>
    <row r="60" spans="1:32" s="18" customFormat="1" ht="382.5">
      <c r="A60" s="73" t="s">
        <v>358</v>
      </c>
      <c r="B60" s="39" t="s">
        <v>63</v>
      </c>
      <c r="C60" s="22" t="s">
        <v>367</v>
      </c>
      <c r="D60" s="22" t="s">
        <v>3</v>
      </c>
      <c r="E60" s="73" t="s">
        <v>368</v>
      </c>
      <c r="F60" s="39" t="s">
        <v>19</v>
      </c>
      <c r="G60" s="39" t="s">
        <v>11</v>
      </c>
      <c r="H60" s="40" t="s">
        <v>461</v>
      </c>
      <c r="I60" s="63">
        <v>44916</v>
      </c>
      <c r="J60" s="77">
        <v>44927</v>
      </c>
      <c r="K60" s="42" t="s">
        <v>361</v>
      </c>
      <c r="L60" s="78" t="s">
        <v>79</v>
      </c>
      <c r="M60" s="230">
        <v>73729</v>
      </c>
      <c r="N60" s="39" t="s">
        <v>3</v>
      </c>
      <c r="O60" s="39" t="s">
        <v>3</v>
      </c>
      <c r="P60" s="39" t="s">
        <v>28</v>
      </c>
      <c r="Q60" s="39" t="s">
        <v>79</v>
      </c>
      <c r="R60" s="231">
        <v>13913</v>
      </c>
      <c r="S60" s="110">
        <v>0.27079999999999999</v>
      </c>
      <c r="T60" s="110">
        <v>0.157</v>
      </c>
      <c r="U60" s="110">
        <v>0.1138</v>
      </c>
      <c r="V60" s="73" t="s">
        <v>362</v>
      </c>
      <c r="W60" s="73" t="s">
        <v>363</v>
      </c>
      <c r="X60" s="39" t="s">
        <v>364</v>
      </c>
      <c r="Y60" s="39" t="s">
        <v>6</v>
      </c>
      <c r="Z60" s="73" t="s">
        <v>365</v>
      </c>
      <c r="AA60" s="39" t="s">
        <v>75</v>
      </c>
      <c r="AB60" s="39" t="s">
        <v>366</v>
      </c>
      <c r="AC60" s="39" t="s">
        <v>3</v>
      </c>
      <c r="AD60" s="39" t="s">
        <v>3</v>
      </c>
      <c r="AE60" s="40" t="s">
        <v>485</v>
      </c>
    </row>
    <row r="61" spans="1:32" s="18" customFormat="1" ht="382.5">
      <c r="A61" s="73" t="s">
        <v>358</v>
      </c>
      <c r="B61" s="39" t="s">
        <v>63</v>
      </c>
      <c r="C61" s="22" t="s">
        <v>369</v>
      </c>
      <c r="D61" s="22" t="s">
        <v>3</v>
      </c>
      <c r="E61" s="73" t="s">
        <v>370</v>
      </c>
      <c r="F61" s="39" t="s">
        <v>19</v>
      </c>
      <c r="G61" s="39" t="s">
        <v>11</v>
      </c>
      <c r="H61" s="40" t="s">
        <v>461</v>
      </c>
      <c r="I61" s="63">
        <v>44916</v>
      </c>
      <c r="J61" s="77">
        <v>44927</v>
      </c>
      <c r="K61" s="42" t="s">
        <v>361</v>
      </c>
      <c r="L61" s="78" t="s">
        <v>79</v>
      </c>
      <c r="M61" s="230">
        <v>73729</v>
      </c>
      <c r="N61" s="39" t="s">
        <v>3</v>
      </c>
      <c r="O61" s="39" t="s">
        <v>3</v>
      </c>
      <c r="P61" s="39" t="s">
        <v>28</v>
      </c>
      <c r="Q61" s="39" t="s">
        <v>79</v>
      </c>
      <c r="R61" s="231">
        <v>13913</v>
      </c>
      <c r="S61" s="232">
        <v>0.26300000000000001</v>
      </c>
      <c r="T61" s="232">
        <v>0.151</v>
      </c>
      <c r="U61" s="232">
        <v>0.112</v>
      </c>
      <c r="V61" s="73" t="s">
        <v>362</v>
      </c>
      <c r="W61" s="73" t="s">
        <v>363</v>
      </c>
      <c r="X61" s="39" t="s">
        <v>364</v>
      </c>
      <c r="Y61" s="39" t="s">
        <v>6</v>
      </c>
      <c r="Z61" s="73" t="s">
        <v>365</v>
      </c>
      <c r="AA61" s="39" t="s">
        <v>75</v>
      </c>
      <c r="AB61" s="39" t="s">
        <v>366</v>
      </c>
      <c r="AC61" s="39" t="s">
        <v>3</v>
      </c>
      <c r="AD61" s="39" t="s">
        <v>3</v>
      </c>
      <c r="AE61" s="40" t="s">
        <v>485</v>
      </c>
    </row>
    <row r="62" spans="1:32" s="18" customFormat="1" ht="382.5">
      <c r="A62" s="73" t="s">
        <v>358</v>
      </c>
      <c r="B62" s="39" t="s">
        <v>63</v>
      </c>
      <c r="C62" s="22" t="s">
        <v>371</v>
      </c>
      <c r="D62" s="22" t="s">
        <v>3</v>
      </c>
      <c r="E62" s="73" t="s">
        <v>372</v>
      </c>
      <c r="F62" s="39" t="s">
        <v>19</v>
      </c>
      <c r="G62" s="39" t="s">
        <v>11</v>
      </c>
      <c r="H62" s="40" t="s">
        <v>461</v>
      </c>
      <c r="I62" s="63">
        <v>44916</v>
      </c>
      <c r="J62" s="77">
        <v>44927</v>
      </c>
      <c r="K62" s="42" t="s">
        <v>361</v>
      </c>
      <c r="L62" s="78" t="s">
        <v>79</v>
      </c>
      <c r="M62" s="230">
        <v>73729</v>
      </c>
      <c r="N62" s="39" t="s">
        <v>3</v>
      </c>
      <c r="O62" s="39" t="s">
        <v>3</v>
      </c>
      <c r="P62" s="39" t="s">
        <v>28</v>
      </c>
      <c r="Q62" s="39" t="s">
        <v>79</v>
      </c>
      <c r="R62" s="231">
        <v>13913</v>
      </c>
      <c r="S62" s="232">
        <v>0.24990000000000001</v>
      </c>
      <c r="T62" s="232">
        <v>0.1469</v>
      </c>
      <c r="U62" s="232">
        <v>0.10299999999999999</v>
      </c>
      <c r="V62" s="73" t="s">
        <v>362</v>
      </c>
      <c r="W62" s="73" t="s">
        <v>363</v>
      </c>
      <c r="X62" s="39" t="s">
        <v>364</v>
      </c>
      <c r="Y62" s="39" t="s">
        <v>6</v>
      </c>
      <c r="Z62" s="73" t="s">
        <v>365</v>
      </c>
      <c r="AA62" s="39" t="s">
        <v>75</v>
      </c>
      <c r="AB62" s="39" t="s">
        <v>366</v>
      </c>
      <c r="AC62" s="39" t="s">
        <v>3</v>
      </c>
      <c r="AD62" s="39" t="s">
        <v>3</v>
      </c>
      <c r="AE62" s="40" t="s">
        <v>485</v>
      </c>
    </row>
    <row r="63" spans="1:32" s="18" customFormat="1" ht="382.5">
      <c r="A63" s="73" t="s">
        <v>358</v>
      </c>
      <c r="B63" s="39" t="s">
        <v>63</v>
      </c>
      <c r="C63" s="22" t="s">
        <v>373</v>
      </c>
      <c r="D63" s="22" t="s">
        <v>3</v>
      </c>
      <c r="E63" s="73" t="s">
        <v>374</v>
      </c>
      <c r="F63" s="39" t="s">
        <v>40</v>
      </c>
      <c r="G63" s="39" t="s">
        <v>11</v>
      </c>
      <c r="H63" s="40" t="s">
        <v>461</v>
      </c>
      <c r="I63" s="63">
        <v>44916</v>
      </c>
      <c r="J63" s="77">
        <v>44927</v>
      </c>
      <c r="K63" s="42" t="s">
        <v>361</v>
      </c>
      <c r="L63" s="78" t="s">
        <v>79</v>
      </c>
      <c r="M63" s="60">
        <v>128810</v>
      </c>
      <c r="N63" s="39" t="s">
        <v>3</v>
      </c>
      <c r="O63" s="39" t="s">
        <v>3</v>
      </c>
      <c r="P63" s="39" t="s">
        <v>28</v>
      </c>
      <c r="Q63" s="39" t="s">
        <v>3</v>
      </c>
      <c r="R63" s="230">
        <v>73729</v>
      </c>
      <c r="S63" s="110" t="s">
        <v>375</v>
      </c>
      <c r="T63" s="79" t="s">
        <v>79</v>
      </c>
      <c r="U63" s="79" t="s">
        <v>79</v>
      </c>
      <c r="V63" s="73" t="s">
        <v>362</v>
      </c>
      <c r="W63" s="73" t="s">
        <v>363</v>
      </c>
      <c r="X63" s="39" t="s">
        <v>364</v>
      </c>
      <c r="Y63" s="39" t="s">
        <v>6</v>
      </c>
      <c r="Z63" s="73" t="s">
        <v>365</v>
      </c>
      <c r="AA63" s="39" t="s">
        <v>75</v>
      </c>
      <c r="AB63" s="39" t="s">
        <v>366</v>
      </c>
      <c r="AC63" s="39" t="s">
        <v>3</v>
      </c>
      <c r="AD63" s="39" t="s">
        <v>3</v>
      </c>
      <c r="AE63" s="40" t="s">
        <v>485</v>
      </c>
    </row>
    <row r="64" spans="1:32" s="18" customFormat="1" ht="382.5">
      <c r="A64" s="73" t="s">
        <v>358</v>
      </c>
      <c r="B64" s="39" t="s">
        <v>63</v>
      </c>
      <c r="C64" s="22" t="s">
        <v>376</v>
      </c>
      <c r="D64" s="22" t="s">
        <v>3</v>
      </c>
      <c r="E64" s="73" t="s">
        <v>377</v>
      </c>
      <c r="F64" s="39" t="s">
        <v>40</v>
      </c>
      <c r="G64" s="39" t="s">
        <v>11</v>
      </c>
      <c r="H64" s="40" t="s">
        <v>461</v>
      </c>
      <c r="I64" s="63">
        <v>44916</v>
      </c>
      <c r="J64" s="77">
        <v>44927</v>
      </c>
      <c r="K64" s="42" t="s">
        <v>361</v>
      </c>
      <c r="L64" s="78" t="s">
        <v>79</v>
      </c>
      <c r="M64" s="60">
        <v>128810</v>
      </c>
      <c r="N64" s="39" t="s">
        <v>3</v>
      </c>
      <c r="O64" s="39" t="s">
        <v>3</v>
      </c>
      <c r="P64" s="39" t="s">
        <v>28</v>
      </c>
      <c r="Q64" s="39" t="s">
        <v>3</v>
      </c>
      <c r="R64" s="230">
        <v>73729</v>
      </c>
      <c r="S64" s="110" t="s">
        <v>375</v>
      </c>
      <c r="T64" s="79" t="s">
        <v>79</v>
      </c>
      <c r="U64" s="79" t="s">
        <v>79</v>
      </c>
      <c r="V64" s="73" t="s">
        <v>362</v>
      </c>
      <c r="W64" s="73" t="s">
        <v>363</v>
      </c>
      <c r="X64" s="39" t="s">
        <v>364</v>
      </c>
      <c r="Y64" s="39" t="s">
        <v>6</v>
      </c>
      <c r="Z64" s="73" t="s">
        <v>365</v>
      </c>
      <c r="AA64" s="39" t="s">
        <v>75</v>
      </c>
      <c r="AB64" s="39" t="s">
        <v>75</v>
      </c>
      <c r="AC64" s="39" t="s">
        <v>3</v>
      </c>
      <c r="AD64" s="39" t="s">
        <v>3</v>
      </c>
      <c r="AE64" s="40" t="s">
        <v>485</v>
      </c>
    </row>
    <row r="65" spans="1:31" s="18" customFormat="1" ht="382.5">
      <c r="A65" s="73" t="s">
        <v>358</v>
      </c>
      <c r="B65" s="39" t="s">
        <v>63</v>
      </c>
      <c r="C65" s="22" t="s">
        <v>378</v>
      </c>
      <c r="D65" s="22" t="s">
        <v>3</v>
      </c>
      <c r="E65" s="73" t="s">
        <v>379</v>
      </c>
      <c r="F65" s="39" t="s">
        <v>40</v>
      </c>
      <c r="G65" s="39" t="s">
        <v>11</v>
      </c>
      <c r="H65" s="40" t="s">
        <v>461</v>
      </c>
      <c r="I65" s="63">
        <v>44916</v>
      </c>
      <c r="J65" s="77">
        <v>44927</v>
      </c>
      <c r="K65" s="42" t="s">
        <v>361</v>
      </c>
      <c r="L65" s="78" t="s">
        <v>79</v>
      </c>
      <c r="M65" s="60">
        <v>128810</v>
      </c>
      <c r="N65" s="39" t="s">
        <v>3</v>
      </c>
      <c r="O65" s="39" t="s">
        <v>3</v>
      </c>
      <c r="P65" s="39" t="s">
        <v>28</v>
      </c>
      <c r="Q65" s="39" t="s">
        <v>3</v>
      </c>
      <c r="R65" s="230">
        <v>73729</v>
      </c>
      <c r="S65" s="110" t="s">
        <v>375</v>
      </c>
      <c r="T65" s="79" t="s">
        <v>79</v>
      </c>
      <c r="U65" s="79" t="s">
        <v>79</v>
      </c>
      <c r="V65" s="73" t="s">
        <v>362</v>
      </c>
      <c r="W65" s="73" t="s">
        <v>363</v>
      </c>
      <c r="X65" s="39" t="s">
        <v>364</v>
      </c>
      <c r="Y65" s="39" t="s">
        <v>6</v>
      </c>
      <c r="Z65" s="73" t="s">
        <v>365</v>
      </c>
      <c r="AA65" s="39" t="s">
        <v>75</v>
      </c>
      <c r="AB65" s="39" t="s">
        <v>366</v>
      </c>
      <c r="AC65" s="39" t="s">
        <v>3</v>
      </c>
      <c r="AD65" s="39" t="s">
        <v>3</v>
      </c>
      <c r="AE65" s="40" t="s">
        <v>485</v>
      </c>
    </row>
    <row r="66" spans="1:31" s="18" customFormat="1" ht="382.5">
      <c r="A66" s="73" t="s">
        <v>358</v>
      </c>
      <c r="B66" s="39" t="s">
        <v>63</v>
      </c>
      <c r="C66" s="22" t="s">
        <v>380</v>
      </c>
      <c r="D66" s="22" t="s">
        <v>3</v>
      </c>
      <c r="E66" s="73" t="s">
        <v>381</v>
      </c>
      <c r="F66" s="39" t="s">
        <v>40</v>
      </c>
      <c r="G66" s="39" t="s">
        <v>11</v>
      </c>
      <c r="H66" s="40" t="s">
        <v>461</v>
      </c>
      <c r="I66" s="63">
        <v>44916</v>
      </c>
      <c r="J66" s="77">
        <v>44927</v>
      </c>
      <c r="K66" s="42" t="s">
        <v>361</v>
      </c>
      <c r="L66" s="78" t="s">
        <v>79</v>
      </c>
      <c r="M66" s="60">
        <v>128810</v>
      </c>
      <c r="N66" s="39" t="s">
        <v>3</v>
      </c>
      <c r="O66" s="39" t="s">
        <v>3</v>
      </c>
      <c r="P66" s="39" t="s">
        <v>28</v>
      </c>
      <c r="Q66" s="39" t="s">
        <v>3</v>
      </c>
      <c r="R66" s="230">
        <v>73729</v>
      </c>
      <c r="S66" s="110" t="s">
        <v>375</v>
      </c>
      <c r="T66" s="79" t="s">
        <v>79</v>
      </c>
      <c r="U66" s="79" t="s">
        <v>79</v>
      </c>
      <c r="V66" s="73" t="s">
        <v>362</v>
      </c>
      <c r="W66" s="73" t="s">
        <v>363</v>
      </c>
      <c r="X66" s="39" t="s">
        <v>364</v>
      </c>
      <c r="Y66" s="39" t="s">
        <v>6</v>
      </c>
      <c r="Z66" s="73" t="s">
        <v>365</v>
      </c>
      <c r="AA66" s="39" t="s">
        <v>75</v>
      </c>
      <c r="AB66" s="39" t="s">
        <v>366</v>
      </c>
      <c r="AC66" s="39" t="s">
        <v>3</v>
      </c>
      <c r="AD66" s="39" t="s">
        <v>3</v>
      </c>
      <c r="AE66" s="40" t="s">
        <v>485</v>
      </c>
    </row>
    <row r="67" spans="1:31" s="18" customFormat="1">
      <c r="A67" s="117" t="s">
        <v>486</v>
      </c>
      <c r="B67" s="118"/>
      <c r="C67" s="118"/>
      <c r="D67" s="118"/>
      <c r="E67" s="118"/>
      <c r="F67" s="118"/>
      <c r="G67" s="118"/>
      <c r="H67" s="118"/>
      <c r="I67" s="118"/>
      <c r="J67" s="118"/>
      <c r="K67" s="118"/>
      <c r="L67" s="118"/>
      <c r="M67" s="118"/>
      <c r="N67" s="118"/>
      <c r="O67" s="118"/>
      <c r="P67" s="118"/>
      <c r="Q67" s="118"/>
      <c r="R67" s="118"/>
      <c r="S67" s="118"/>
      <c r="T67" s="118"/>
      <c r="U67" s="118"/>
      <c r="V67" s="118"/>
      <c r="W67" s="118"/>
      <c r="X67" s="118"/>
      <c r="Y67" s="118"/>
      <c r="Z67" s="118"/>
      <c r="AA67" s="118"/>
      <c r="AB67" s="118"/>
      <c r="AC67" s="118"/>
      <c r="AD67" s="118"/>
      <c r="AE67" s="118"/>
    </row>
    <row r="68" spans="1:31" s="18" customFormat="1" ht="357">
      <c r="A68" s="80" t="s">
        <v>382</v>
      </c>
      <c r="B68" s="39" t="s">
        <v>63</v>
      </c>
      <c r="C68" s="22" t="s">
        <v>383</v>
      </c>
      <c r="D68" s="22" t="s">
        <v>3</v>
      </c>
      <c r="E68" s="73" t="s">
        <v>384</v>
      </c>
      <c r="F68" s="39" t="s">
        <v>19</v>
      </c>
      <c r="G68" s="39" t="s">
        <v>11</v>
      </c>
      <c r="H68" s="40" t="s">
        <v>461</v>
      </c>
      <c r="I68" s="63">
        <v>44916</v>
      </c>
      <c r="J68" s="77">
        <v>44927</v>
      </c>
      <c r="K68" s="42" t="s">
        <v>361</v>
      </c>
      <c r="L68" s="78" t="s">
        <v>79</v>
      </c>
      <c r="M68" s="55" t="s">
        <v>79</v>
      </c>
      <c r="N68" s="39" t="s">
        <v>3</v>
      </c>
      <c r="O68" s="39" t="s">
        <v>3</v>
      </c>
      <c r="P68" s="39" t="s">
        <v>28</v>
      </c>
      <c r="Q68" s="39" t="s">
        <v>3</v>
      </c>
      <c r="R68" s="80" t="s">
        <v>79</v>
      </c>
      <c r="S68" s="110">
        <v>4.0000000000000001E-3</v>
      </c>
      <c r="T68" s="110">
        <v>4.0000000000000001E-3</v>
      </c>
      <c r="U68" s="110">
        <v>0</v>
      </c>
      <c r="V68" s="80" t="s">
        <v>79</v>
      </c>
      <c r="W68" s="73" t="s">
        <v>363</v>
      </c>
      <c r="X68" s="39" t="s">
        <v>364</v>
      </c>
      <c r="Y68" s="80" t="s">
        <v>13</v>
      </c>
      <c r="Z68" s="81" t="s">
        <v>81</v>
      </c>
      <c r="AA68" s="81" t="s">
        <v>81</v>
      </c>
      <c r="AB68" s="39" t="s">
        <v>366</v>
      </c>
      <c r="AC68" s="39" t="s">
        <v>3</v>
      </c>
      <c r="AD68" s="39" t="s">
        <v>3</v>
      </c>
      <c r="AE68" s="40" t="s">
        <v>485</v>
      </c>
    </row>
    <row r="69" spans="1:31" s="82" customFormat="1" ht="357">
      <c r="A69" s="80" t="s">
        <v>385</v>
      </c>
      <c r="B69" s="39" t="s">
        <v>63</v>
      </c>
      <c r="C69" s="22" t="s">
        <v>386</v>
      </c>
      <c r="D69" s="22" t="s">
        <v>3</v>
      </c>
      <c r="E69" s="73" t="s">
        <v>387</v>
      </c>
      <c r="F69" s="39" t="s">
        <v>19</v>
      </c>
      <c r="G69" s="39" t="s">
        <v>11</v>
      </c>
      <c r="H69" s="40" t="s">
        <v>461</v>
      </c>
      <c r="I69" s="63">
        <v>44916</v>
      </c>
      <c r="J69" s="77">
        <v>44927</v>
      </c>
      <c r="K69" s="42" t="s">
        <v>361</v>
      </c>
      <c r="L69" s="78" t="s">
        <v>79</v>
      </c>
      <c r="M69" s="60">
        <v>66956</v>
      </c>
      <c r="N69" s="39" t="s">
        <v>3</v>
      </c>
      <c r="O69" s="39" t="s">
        <v>3</v>
      </c>
      <c r="P69" s="39" t="s">
        <v>28</v>
      </c>
      <c r="Q69" s="39" t="s">
        <v>3</v>
      </c>
      <c r="R69" s="80" t="s">
        <v>79</v>
      </c>
      <c r="S69" s="110">
        <v>5.0000000000000001E-3</v>
      </c>
      <c r="T69" s="110">
        <v>5.0000000000000001E-3</v>
      </c>
      <c r="U69" s="110">
        <v>0</v>
      </c>
      <c r="V69" s="80" t="s">
        <v>79</v>
      </c>
      <c r="W69" s="73" t="s">
        <v>363</v>
      </c>
      <c r="X69" s="39" t="s">
        <v>364</v>
      </c>
      <c r="Y69" s="80" t="s">
        <v>13</v>
      </c>
      <c r="Z69" s="81" t="s">
        <v>81</v>
      </c>
      <c r="AA69" s="81" t="s">
        <v>81</v>
      </c>
      <c r="AB69" s="39" t="s">
        <v>366</v>
      </c>
      <c r="AC69" s="39" t="s">
        <v>3</v>
      </c>
      <c r="AD69" s="39" t="s">
        <v>3</v>
      </c>
      <c r="AE69" s="40" t="s">
        <v>485</v>
      </c>
    </row>
    <row r="70" spans="1:31" s="31" customFormat="1">
      <c r="A70" s="66" t="s">
        <v>697</v>
      </c>
      <c r="B70" s="65"/>
      <c r="C70" s="65"/>
      <c r="D70" s="65"/>
      <c r="E70" s="65"/>
      <c r="F70" s="65"/>
      <c r="G70" s="65"/>
      <c r="H70" s="65"/>
      <c r="I70" s="65"/>
      <c r="J70" s="65"/>
      <c r="K70" s="65"/>
      <c r="L70" s="197"/>
      <c r="M70" s="197"/>
      <c r="N70" s="197"/>
      <c r="O70" s="197"/>
      <c r="P70" s="197"/>
      <c r="Q70" s="198"/>
      <c r="R70" s="197"/>
      <c r="S70" s="199"/>
      <c r="T70" s="199"/>
      <c r="U70" s="197"/>
      <c r="V70" s="200"/>
      <c r="W70" s="197"/>
      <c r="X70" s="200"/>
      <c r="Y70" s="200"/>
      <c r="Z70" s="198"/>
      <c r="AA70" s="200"/>
      <c r="AB70" s="197"/>
      <c r="AC70" s="197"/>
    </row>
    <row r="71" spans="1:31" s="18" customFormat="1" ht="102">
      <c r="A71" s="29" t="s">
        <v>697</v>
      </c>
      <c r="B71" s="29" t="s">
        <v>698</v>
      </c>
      <c r="C71" s="22" t="s">
        <v>699</v>
      </c>
      <c r="D71" s="22" t="s">
        <v>3</v>
      </c>
      <c r="E71" s="39" t="s">
        <v>527</v>
      </c>
      <c r="F71" s="39" t="s">
        <v>19</v>
      </c>
      <c r="G71" s="39" t="s">
        <v>11</v>
      </c>
      <c r="H71" s="39" t="s">
        <v>461</v>
      </c>
      <c r="I71" s="63">
        <v>44916</v>
      </c>
      <c r="J71" s="80">
        <v>44927</v>
      </c>
      <c r="K71" s="39" t="s">
        <v>3</v>
      </c>
      <c r="L71" s="39" t="s">
        <v>3</v>
      </c>
      <c r="M71" s="203">
        <v>66956</v>
      </c>
      <c r="N71" s="42" t="s">
        <v>3</v>
      </c>
      <c r="O71" s="201" t="s">
        <v>3</v>
      </c>
      <c r="P71" s="42" t="s">
        <v>3</v>
      </c>
      <c r="Q71" s="42" t="s">
        <v>3</v>
      </c>
      <c r="R71" s="59">
        <v>16265</v>
      </c>
      <c r="S71" s="204">
        <v>0.2475</v>
      </c>
      <c r="T71" s="204" t="s">
        <v>700</v>
      </c>
      <c r="U71" s="204" t="s">
        <v>701</v>
      </c>
      <c r="V71" s="39" t="s">
        <v>702</v>
      </c>
      <c r="W71" s="39" t="s">
        <v>337</v>
      </c>
      <c r="X71" s="39" t="s">
        <v>282</v>
      </c>
      <c r="Y71" s="39" t="s">
        <v>13</v>
      </c>
      <c r="Z71" s="202" t="s">
        <v>703</v>
      </c>
      <c r="AA71" s="75" t="s">
        <v>495</v>
      </c>
      <c r="AB71" s="39" t="s">
        <v>704</v>
      </c>
      <c r="AC71" s="39" t="s">
        <v>3</v>
      </c>
      <c r="AD71" s="39" t="s">
        <v>3</v>
      </c>
    </row>
    <row r="72" spans="1:31" s="18" customFormat="1" ht="76.5">
      <c r="A72" s="29" t="s">
        <v>697</v>
      </c>
      <c r="B72" s="29" t="s">
        <v>698</v>
      </c>
      <c r="C72" s="22" t="s">
        <v>705</v>
      </c>
      <c r="D72" s="22" t="s">
        <v>3</v>
      </c>
      <c r="E72" s="39" t="s">
        <v>706</v>
      </c>
      <c r="F72" s="39" t="s">
        <v>39</v>
      </c>
      <c r="G72" s="39" t="s">
        <v>11</v>
      </c>
      <c r="H72" s="39" t="s">
        <v>461</v>
      </c>
      <c r="I72" s="63">
        <v>44916</v>
      </c>
      <c r="J72" s="80">
        <v>44927</v>
      </c>
      <c r="K72" s="39" t="s">
        <v>3</v>
      </c>
      <c r="L72" s="39" t="s">
        <v>3</v>
      </c>
      <c r="M72" s="203">
        <v>128810</v>
      </c>
      <c r="N72" s="42" t="s">
        <v>3</v>
      </c>
      <c r="O72" s="201" t="s">
        <v>3</v>
      </c>
      <c r="P72" s="42" t="s">
        <v>3</v>
      </c>
      <c r="Q72" s="42" t="s">
        <v>3</v>
      </c>
      <c r="R72" s="59">
        <v>66956</v>
      </c>
      <c r="S72" s="204">
        <v>0.26400000000000001</v>
      </c>
      <c r="T72" s="204" t="s">
        <v>707</v>
      </c>
      <c r="U72" s="204" t="s">
        <v>707</v>
      </c>
      <c r="V72" s="39" t="s">
        <v>702</v>
      </c>
      <c r="W72" s="39" t="s">
        <v>337</v>
      </c>
      <c r="X72" s="39" t="s">
        <v>282</v>
      </c>
      <c r="Y72" s="39" t="s">
        <v>13</v>
      </c>
      <c r="Z72" s="202" t="s">
        <v>703</v>
      </c>
      <c r="AA72" s="75" t="s">
        <v>495</v>
      </c>
      <c r="AB72" s="39" t="s">
        <v>704</v>
      </c>
      <c r="AC72" s="39" t="s">
        <v>3</v>
      </c>
      <c r="AD72" s="39" t="s">
        <v>3</v>
      </c>
    </row>
    <row r="73" spans="1:31" s="18" customFormat="1" ht="25.5">
      <c r="A73" s="66" t="s">
        <v>708</v>
      </c>
      <c r="B73" s="65"/>
      <c r="C73" s="65"/>
      <c r="D73" s="65"/>
      <c r="E73" s="65"/>
      <c r="F73" s="65"/>
      <c r="G73" s="65"/>
      <c r="H73" s="65"/>
      <c r="I73" s="65"/>
      <c r="J73" s="65"/>
      <c r="K73" s="65"/>
      <c r="L73" s="65"/>
      <c r="M73" s="197"/>
      <c r="N73" s="197"/>
      <c r="O73" s="198"/>
      <c r="P73" s="197"/>
      <c r="Q73" s="197"/>
      <c r="R73" s="198"/>
      <c r="S73" s="199"/>
      <c r="T73" s="199"/>
      <c r="U73" s="199"/>
      <c r="V73" s="197"/>
      <c r="W73" s="200"/>
      <c r="X73" s="197"/>
      <c r="Y73" s="200"/>
      <c r="Z73" s="200"/>
      <c r="AA73" s="198"/>
      <c r="AB73" s="200"/>
      <c r="AC73" s="197"/>
      <c r="AD73" s="197"/>
    </row>
    <row r="74" spans="1:31" s="18" customFormat="1" ht="89.25">
      <c r="A74" s="29" t="s">
        <v>709</v>
      </c>
      <c r="B74" s="29" t="s">
        <v>698</v>
      </c>
      <c r="C74" s="22" t="s">
        <v>710</v>
      </c>
      <c r="D74" s="22" t="s">
        <v>3</v>
      </c>
      <c r="E74" s="39" t="s">
        <v>404</v>
      </c>
      <c r="F74" s="39" t="s">
        <v>19</v>
      </c>
      <c r="G74" s="39" t="s">
        <v>11</v>
      </c>
      <c r="H74" s="39" t="s">
        <v>461</v>
      </c>
      <c r="I74" s="63">
        <v>44916</v>
      </c>
      <c r="J74" s="80">
        <v>44927</v>
      </c>
      <c r="K74" s="42" t="s">
        <v>3</v>
      </c>
      <c r="L74" s="42" t="s">
        <v>3</v>
      </c>
      <c r="M74" s="203">
        <v>66956</v>
      </c>
      <c r="N74" s="42" t="s">
        <v>3</v>
      </c>
      <c r="O74" s="201" t="s">
        <v>3</v>
      </c>
      <c r="P74" s="42" t="s">
        <v>3</v>
      </c>
      <c r="Q74" s="42" t="s">
        <v>3</v>
      </c>
      <c r="R74" s="42" t="s">
        <v>3</v>
      </c>
      <c r="S74" s="204">
        <v>0.01</v>
      </c>
      <c r="T74" s="205">
        <v>0.01</v>
      </c>
      <c r="U74" s="205" t="s">
        <v>711</v>
      </c>
      <c r="V74" s="42" t="s">
        <v>280</v>
      </c>
      <c r="W74" s="42" t="s">
        <v>712</v>
      </c>
      <c r="X74" s="39" t="s">
        <v>282</v>
      </c>
      <c r="Y74" s="39" t="s">
        <v>13</v>
      </c>
      <c r="Z74" s="202" t="s">
        <v>703</v>
      </c>
      <c r="AA74" s="75" t="s">
        <v>713</v>
      </c>
      <c r="AB74" s="39" t="s">
        <v>704</v>
      </c>
      <c r="AC74" s="39" t="s">
        <v>3</v>
      </c>
      <c r="AD74" s="39" t="s">
        <v>3</v>
      </c>
    </row>
    <row r="75" spans="1:31" s="18" customFormat="1" ht="89.25">
      <c r="A75" s="29" t="s">
        <v>714</v>
      </c>
      <c r="B75" s="29" t="s">
        <v>698</v>
      </c>
      <c r="C75" s="22" t="s">
        <v>715</v>
      </c>
      <c r="D75" s="22" t="s">
        <v>3</v>
      </c>
      <c r="E75" s="39" t="s">
        <v>404</v>
      </c>
      <c r="F75" s="39" t="s">
        <v>19</v>
      </c>
      <c r="G75" s="39" t="s">
        <v>11</v>
      </c>
      <c r="H75" s="39" t="s">
        <v>461</v>
      </c>
      <c r="I75" s="63">
        <v>44916</v>
      </c>
      <c r="J75" s="80">
        <v>44927</v>
      </c>
      <c r="K75" s="42" t="s">
        <v>3</v>
      </c>
      <c r="L75" s="42" t="s">
        <v>3</v>
      </c>
      <c r="M75" s="203">
        <v>66956</v>
      </c>
      <c r="N75" s="42" t="s">
        <v>3</v>
      </c>
      <c r="O75" s="201" t="s">
        <v>3</v>
      </c>
      <c r="P75" s="42" t="s">
        <v>3</v>
      </c>
      <c r="Q75" s="42" t="s">
        <v>3</v>
      </c>
      <c r="R75" s="42" t="s">
        <v>3</v>
      </c>
      <c r="S75" s="204">
        <v>2E-3</v>
      </c>
      <c r="T75" s="205">
        <v>2E-3</v>
      </c>
      <c r="U75" s="205" t="s">
        <v>711</v>
      </c>
      <c r="V75" s="42" t="s">
        <v>280</v>
      </c>
      <c r="W75" s="42" t="s">
        <v>337</v>
      </c>
      <c r="X75" s="39" t="s">
        <v>282</v>
      </c>
      <c r="Y75" s="39" t="s">
        <v>13</v>
      </c>
      <c r="Z75" s="202" t="s">
        <v>703</v>
      </c>
      <c r="AA75" s="75" t="s">
        <v>713</v>
      </c>
      <c r="AB75" s="39" t="s">
        <v>704</v>
      </c>
      <c r="AC75" s="39" t="s">
        <v>3</v>
      </c>
      <c r="AD75" s="39" t="s">
        <v>3</v>
      </c>
    </row>
    <row r="76" spans="1:31" s="18" customFormat="1" ht="89.25">
      <c r="A76" s="29" t="s">
        <v>716</v>
      </c>
      <c r="B76" s="29" t="s">
        <v>698</v>
      </c>
      <c r="C76" s="22" t="s">
        <v>717</v>
      </c>
      <c r="D76" s="22" t="s">
        <v>3</v>
      </c>
      <c r="E76" s="39" t="s">
        <v>404</v>
      </c>
      <c r="F76" s="39" t="s">
        <v>19</v>
      </c>
      <c r="G76" s="39" t="s">
        <v>11</v>
      </c>
      <c r="H76" s="39" t="s">
        <v>461</v>
      </c>
      <c r="I76" s="63">
        <v>44916</v>
      </c>
      <c r="J76" s="80">
        <v>44927</v>
      </c>
      <c r="K76" s="42" t="s">
        <v>3</v>
      </c>
      <c r="L76" s="42" t="s">
        <v>3</v>
      </c>
      <c r="M76" s="203">
        <v>66956</v>
      </c>
      <c r="N76" s="42" t="s">
        <v>3</v>
      </c>
      <c r="O76" s="201" t="s">
        <v>3</v>
      </c>
      <c r="P76" s="42" t="s">
        <v>3</v>
      </c>
      <c r="Q76" s="42" t="s">
        <v>3</v>
      </c>
      <c r="R76" s="42" t="s">
        <v>3</v>
      </c>
      <c r="S76" s="204">
        <v>3.5000000000000001E-3</v>
      </c>
      <c r="T76" s="205">
        <v>3.5000000000000001E-3</v>
      </c>
      <c r="U76" s="205" t="s">
        <v>711</v>
      </c>
      <c r="V76" s="42" t="s">
        <v>280</v>
      </c>
      <c r="W76" s="42" t="s">
        <v>718</v>
      </c>
      <c r="X76" s="39" t="s">
        <v>282</v>
      </c>
      <c r="Y76" s="39" t="s">
        <v>13</v>
      </c>
      <c r="Z76" s="202" t="s">
        <v>703</v>
      </c>
      <c r="AA76" s="75" t="s">
        <v>713</v>
      </c>
      <c r="AB76" s="39" t="s">
        <v>704</v>
      </c>
      <c r="AC76" s="39" t="s">
        <v>3</v>
      </c>
      <c r="AD76" s="39" t="s">
        <v>3</v>
      </c>
    </row>
    <row r="77" spans="1:31" s="18" customFormat="1" ht="89.25">
      <c r="A77" s="29" t="s">
        <v>719</v>
      </c>
      <c r="B77" s="29" t="s">
        <v>698</v>
      </c>
      <c r="C77" s="22" t="s">
        <v>720</v>
      </c>
      <c r="D77" s="22" t="s">
        <v>3</v>
      </c>
      <c r="E77" s="39" t="s">
        <v>404</v>
      </c>
      <c r="F77" s="39" t="s">
        <v>19</v>
      </c>
      <c r="G77" s="39" t="s">
        <v>11</v>
      </c>
      <c r="H77" s="39" t="s">
        <v>461</v>
      </c>
      <c r="I77" s="63">
        <v>44916</v>
      </c>
      <c r="J77" s="80">
        <v>44927</v>
      </c>
      <c r="K77" s="42" t="s">
        <v>3</v>
      </c>
      <c r="L77" s="42" t="s">
        <v>3</v>
      </c>
      <c r="M77" s="203">
        <v>66956</v>
      </c>
      <c r="N77" s="42" t="s">
        <v>3</v>
      </c>
      <c r="O77" s="201" t="s">
        <v>3</v>
      </c>
      <c r="P77" s="42" t="s">
        <v>3</v>
      </c>
      <c r="Q77" s="42" t="s">
        <v>3</v>
      </c>
      <c r="R77" s="42" t="s">
        <v>3</v>
      </c>
      <c r="S77" s="204">
        <v>6.0000000000000001E-3</v>
      </c>
      <c r="T77" s="205">
        <v>6.0000000000000001E-3</v>
      </c>
      <c r="U77" s="205" t="s">
        <v>711</v>
      </c>
      <c r="V77" s="42" t="s">
        <v>280</v>
      </c>
      <c r="W77" s="42" t="s">
        <v>337</v>
      </c>
      <c r="X77" s="39" t="s">
        <v>282</v>
      </c>
      <c r="Y77" s="39" t="s">
        <v>13</v>
      </c>
      <c r="Z77" s="202" t="s">
        <v>703</v>
      </c>
      <c r="AA77" s="75" t="s">
        <v>713</v>
      </c>
      <c r="AB77" s="39" t="s">
        <v>704</v>
      </c>
      <c r="AC77" s="39" t="s">
        <v>3</v>
      </c>
      <c r="AD77" s="39" t="s">
        <v>3</v>
      </c>
    </row>
    <row r="78" spans="1:31" s="18" customFormat="1" ht="89.25">
      <c r="A78" s="29" t="s">
        <v>721</v>
      </c>
      <c r="B78" s="29" t="s">
        <v>698</v>
      </c>
      <c r="C78" s="22" t="s">
        <v>722</v>
      </c>
      <c r="D78" s="22" t="s">
        <v>3</v>
      </c>
      <c r="E78" s="39" t="s">
        <v>404</v>
      </c>
      <c r="F78" s="39" t="s">
        <v>19</v>
      </c>
      <c r="G78" s="39" t="s">
        <v>11</v>
      </c>
      <c r="H78" s="39" t="s">
        <v>461</v>
      </c>
      <c r="I78" s="63">
        <v>44916</v>
      </c>
      <c r="J78" s="80">
        <v>44927</v>
      </c>
      <c r="K78" s="42" t="s">
        <v>3</v>
      </c>
      <c r="L78" s="42" t="s">
        <v>3</v>
      </c>
      <c r="M78" s="203">
        <v>66956</v>
      </c>
      <c r="N78" s="42" t="s">
        <v>3</v>
      </c>
      <c r="O78" s="201" t="s">
        <v>3</v>
      </c>
      <c r="P78" s="42" t="s">
        <v>3</v>
      </c>
      <c r="Q78" s="42" t="s">
        <v>3</v>
      </c>
      <c r="R78" s="59" t="s">
        <v>723</v>
      </c>
      <c r="S78" s="206" t="s">
        <v>724</v>
      </c>
      <c r="T78" s="205">
        <v>1.5E-3</v>
      </c>
      <c r="U78" s="205">
        <v>5.0000000000000001E-4</v>
      </c>
      <c r="V78" s="42" t="s">
        <v>280</v>
      </c>
      <c r="W78" s="42" t="s">
        <v>725</v>
      </c>
      <c r="X78" s="39" t="s">
        <v>282</v>
      </c>
      <c r="Y78" s="39" t="s">
        <v>13</v>
      </c>
      <c r="Z78" s="202" t="s">
        <v>703</v>
      </c>
      <c r="AA78" s="75" t="s">
        <v>713</v>
      </c>
      <c r="AB78" s="39" t="s">
        <v>704</v>
      </c>
      <c r="AC78" s="39" t="s">
        <v>3</v>
      </c>
      <c r="AD78" s="39" t="s">
        <v>3</v>
      </c>
    </row>
    <row r="79" spans="1:31" s="18" customFormat="1" ht="89.25">
      <c r="A79" s="29" t="s">
        <v>726</v>
      </c>
      <c r="B79" s="29" t="s">
        <v>698</v>
      </c>
      <c r="C79" s="22" t="s">
        <v>727</v>
      </c>
      <c r="D79" s="22" t="s">
        <v>3</v>
      </c>
      <c r="E79" s="39" t="s">
        <v>404</v>
      </c>
      <c r="F79" s="39" t="s">
        <v>19</v>
      </c>
      <c r="G79" s="39" t="s">
        <v>11</v>
      </c>
      <c r="H79" s="39" t="s">
        <v>461</v>
      </c>
      <c r="I79" s="63">
        <v>44916</v>
      </c>
      <c r="J79" s="80">
        <v>44927</v>
      </c>
      <c r="K79" s="42" t="s">
        <v>3</v>
      </c>
      <c r="L79" s="42" t="s">
        <v>3</v>
      </c>
      <c r="M79" s="203">
        <v>66956</v>
      </c>
      <c r="N79" s="42" t="s">
        <v>3</v>
      </c>
      <c r="O79" s="201" t="s">
        <v>3</v>
      </c>
      <c r="P79" s="42" t="s">
        <v>3</v>
      </c>
      <c r="Q79" s="42" t="s">
        <v>3</v>
      </c>
      <c r="R79" s="42" t="s">
        <v>3</v>
      </c>
      <c r="S79" s="204">
        <v>7.4999999999999997E-3</v>
      </c>
      <c r="T79" s="205">
        <v>7.0000000000000001E-3</v>
      </c>
      <c r="U79" s="205">
        <v>5.0000000000000001E-4</v>
      </c>
      <c r="V79" s="42" t="s">
        <v>280</v>
      </c>
      <c r="W79" s="42" t="s">
        <v>337</v>
      </c>
      <c r="X79" s="39" t="s">
        <v>282</v>
      </c>
      <c r="Y79" s="39" t="s">
        <v>13</v>
      </c>
      <c r="Z79" s="202" t="s">
        <v>703</v>
      </c>
      <c r="AA79" s="75" t="s">
        <v>713</v>
      </c>
      <c r="AB79" s="39" t="s">
        <v>530</v>
      </c>
      <c r="AC79" s="39" t="s">
        <v>3</v>
      </c>
      <c r="AD79" s="39" t="s">
        <v>3</v>
      </c>
    </row>
    <row r="80" spans="1:31" s="18" customFormat="1" ht="89.25">
      <c r="A80" s="29" t="s">
        <v>728</v>
      </c>
      <c r="B80" s="29" t="s">
        <v>698</v>
      </c>
      <c r="C80" s="22" t="s">
        <v>729</v>
      </c>
      <c r="D80" s="22" t="s">
        <v>3</v>
      </c>
      <c r="E80" s="39" t="s">
        <v>404</v>
      </c>
      <c r="F80" s="39" t="s">
        <v>19</v>
      </c>
      <c r="G80" s="39" t="s">
        <v>11</v>
      </c>
      <c r="H80" s="39" t="s">
        <v>461</v>
      </c>
      <c r="I80" s="63">
        <v>44916</v>
      </c>
      <c r="J80" s="80">
        <v>44927</v>
      </c>
      <c r="K80" s="42" t="s">
        <v>3</v>
      </c>
      <c r="L80" s="42" t="s">
        <v>3</v>
      </c>
      <c r="M80" s="203">
        <v>66956</v>
      </c>
      <c r="N80" s="42" t="s">
        <v>3</v>
      </c>
      <c r="O80" s="201" t="s">
        <v>3</v>
      </c>
      <c r="P80" s="42" t="s">
        <v>3</v>
      </c>
      <c r="Q80" s="42" t="s">
        <v>3</v>
      </c>
      <c r="R80" s="42" t="s">
        <v>3</v>
      </c>
      <c r="S80" s="204">
        <v>2E-3</v>
      </c>
      <c r="T80" s="205">
        <v>2E-3</v>
      </c>
      <c r="U80" s="205" t="s">
        <v>711</v>
      </c>
      <c r="V80" s="42" t="s">
        <v>280</v>
      </c>
      <c r="W80" s="42" t="s">
        <v>725</v>
      </c>
      <c r="X80" s="39" t="s">
        <v>282</v>
      </c>
      <c r="Y80" s="39" t="s">
        <v>13</v>
      </c>
      <c r="Z80" s="202" t="s">
        <v>703</v>
      </c>
      <c r="AA80" s="75" t="s">
        <v>713</v>
      </c>
      <c r="AB80" s="39" t="s">
        <v>704</v>
      </c>
      <c r="AC80" s="39" t="s">
        <v>3</v>
      </c>
      <c r="AD80" s="39" t="s">
        <v>3</v>
      </c>
    </row>
    <row r="81" spans="1:31" s="31" customFormat="1">
      <c r="A81" s="32" t="s">
        <v>82</v>
      </c>
      <c r="B81" s="32"/>
      <c r="C81" s="32"/>
      <c r="D81" s="32"/>
      <c r="E81" s="32"/>
      <c r="F81" s="32"/>
      <c r="G81" s="32"/>
      <c r="H81" s="32"/>
      <c r="I81" s="32"/>
      <c r="J81" s="48"/>
      <c r="K81" s="32"/>
      <c r="L81" s="32"/>
      <c r="M81" s="48"/>
      <c r="N81" s="32"/>
      <c r="O81" s="32"/>
      <c r="P81" s="32"/>
      <c r="Q81" s="32"/>
      <c r="R81" s="48"/>
      <c r="S81" s="49"/>
      <c r="T81" s="49"/>
      <c r="U81" s="49"/>
      <c r="V81" s="32"/>
      <c r="W81" s="32"/>
      <c r="X81" s="32"/>
      <c r="Y81" s="32"/>
      <c r="Z81" s="32"/>
      <c r="AA81" s="32"/>
      <c r="AB81" s="32"/>
      <c r="AC81" s="32"/>
      <c r="AD81" s="32"/>
      <c r="AE81" s="32"/>
    </row>
    <row r="82" spans="1:31" s="18" customFormat="1" ht="357">
      <c r="A82" s="28" t="s">
        <v>83</v>
      </c>
      <c r="B82" s="29" t="s">
        <v>84</v>
      </c>
      <c r="C82" s="39" t="s">
        <v>85</v>
      </c>
      <c r="D82" s="39" t="s">
        <v>86</v>
      </c>
      <c r="E82" s="45" t="s">
        <v>87</v>
      </c>
      <c r="F82" s="45" t="s">
        <v>19</v>
      </c>
      <c r="G82" s="45" t="s">
        <v>11</v>
      </c>
      <c r="H82" s="281" t="s">
        <v>880</v>
      </c>
      <c r="I82" s="282">
        <v>44938</v>
      </c>
      <c r="J82" s="50">
        <v>44927</v>
      </c>
      <c r="K82" s="51" t="s">
        <v>28</v>
      </c>
      <c r="L82" s="51" t="s">
        <v>3</v>
      </c>
      <c r="M82" s="180">
        <v>66956</v>
      </c>
      <c r="N82" s="181" t="s">
        <v>3</v>
      </c>
      <c r="O82" s="181" t="s">
        <v>3</v>
      </c>
      <c r="P82" s="181" t="s">
        <v>28</v>
      </c>
      <c r="Q82" s="181" t="s">
        <v>3</v>
      </c>
      <c r="R82" s="180">
        <v>16446</v>
      </c>
      <c r="S82" s="182">
        <v>0.22650000000000001</v>
      </c>
      <c r="T82" s="182">
        <v>0.13639999999999999</v>
      </c>
      <c r="U82" s="182">
        <v>9.01E-2</v>
      </c>
      <c r="V82" s="39" t="s">
        <v>280</v>
      </c>
      <c r="W82" s="39" t="s">
        <v>281</v>
      </c>
      <c r="X82" s="39" t="s">
        <v>282</v>
      </c>
      <c r="Y82" s="39" t="s">
        <v>13</v>
      </c>
      <c r="Z82" s="45" t="s">
        <v>283</v>
      </c>
      <c r="AA82" s="42" t="s">
        <v>284</v>
      </c>
      <c r="AB82" s="39" t="s">
        <v>285</v>
      </c>
      <c r="AC82" s="51" t="s">
        <v>3</v>
      </c>
      <c r="AD82" s="51" t="s">
        <v>3</v>
      </c>
      <c r="AE82" s="278" t="s">
        <v>881</v>
      </c>
    </row>
    <row r="83" spans="1:31" s="18" customFormat="1" ht="89.25">
      <c r="A83" s="28" t="s">
        <v>83</v>
      </c>
      <c r="B83" s="29" t="s">
        <v>84</v>
      </c>
      <c r="C83" s="39" t="s">
        <v>85</v>
      </c>
      <c r="D83" s="39" t="s">
        <v>88</v>
      </c>
      <c r="E83" s="45" t="s">
        <v>89</v>
      </c>
      <c r="F83" s="45" t="s">
        <v>40</v>
      </c>
      <c r="G83" s="45" t="s">
        <v>11</v>
      </c>
      <c r="H83" s="281" t="s">
        <v>880</v>
      </c>
      <c r="I83" s="282">
        <v>44938</v>
      </c>
      <c r="J83" s="50">
        <v>44927</v>
      </c>
      <c r="K83" s="51" t="s">
        <v>28</v>
      </c>
      <c r="L83" s="51" t="s">
        <v>3</v>
      </c>
      <c r="M83" s="53" t="s">
        <v>286</v>
      </c>
      <c r="N83" s="51" t="s">
        <v>3</v>
      </c>
      <c r="O83" s="51" t="s">
        <v>3</v>
      </c>
      <c r="P83" s="51" t="s">
        <v>28</v>
      </c>
      <c r="Q83" s="51" t="s">
        <v>3</v>
      </c>
      <c r="R83" s="53" t="s">
        <v>286</v>
      </c>
      <c r="S83" s="54" t="s">
        <v>286</v>
      </c>
      <c r="T83" s="54" t="s">
        <v>286</v>
      </c>
      <c r="U83" s="54" t="s">
        <v>286</v>
      </c>
      <c r="V83" s="39" t="s">
        <v>280</v>
      </c>
      <c r="W83" s="39" t="s">
        <v>281</v>
      </c>
      <c r="X83" s="39" t="s">
        <v>282</v>
      </c>
      <c r="Y83" s="39" t="s">
        <v>13</v>
      </c>
      <c r="Z83" s="39" t="s">
        <v>287</v>
      </c>
      <c r="AA83" s="42" t="s">
        <v>284</v>
      </c>
      <c r="AB83" s="39" t="s">
        <v>285</v>
      </c>
      <c r="AC83" s="51" t="s">
        <v>3</v>
      </c>
      <c r="AD83" s="51" t="s">
        <v>3</v>
      </c>
      <c r="AE83" s="51" t="s">
        <v>313</v>
      </c>
    </row>
    <row r="84" spans="1:31" s="18" customFormat="1" ht="89.25">
      <c r="A84" s="28" t="s">
        <v>83</v>
      </c>
      <c r="B84" s="29" t="s">
        <v>84</v>
      </c>
      <c r="C84" s="39" t="s">
        <v>85</v>
      </c>
      <c r="D84" s="39" t="s">
        <v>90</v>
      </c>
      <c r="E84" s="45" t="s">
        <v>91</v>
      </c>
      <c r="F84" s="45" t="s">
        <v>40</v>
      </c>
      <c r="G84" s="45" t="s">
        <v>11</v>
      </c>
      <c r="H84" s="281" t="s">
        <v>880</v>
      </c>
      <c r="I84" s="282">
        <v>44938</v>
      </c>
      <c r="J84" s="50">
        <v>44927</v>
      </c>
      <c r="K84" s="51" t="s">
        <v>28</v>
      </c>
      <c r="L84" s="51" t="s">
        <v>3</v>
      </c>
      <c r="M84" s="53" t="s">
        <v>286</v>
      </c>
      <c r="N84" s="51" t="s">
        <v>3</v>
      </c>
      <c r="O84" s="51" t="s">
        <v>3</v>
      </c>
      <c r="P84" s="51" t="s">
        <v>28</v>
      </c>
      <c r="Q84" s="51" t="s">
        <v>3</v>
      </c>
      <c r="R84" s="53" t="s">
        <v>286</v>
      </c>
      <c r="S84" s="54" t="s">
        <v>286</v>
      </c>
      <c r="T84" s="54" t="s">
        <v>286</v>
      </c>
      <c r="U84" s="54" t="s">
        <v>286</v>
      </c>
      <c r="V84" s="39" t="s">
        <v>280</v>
      </c>
      <c r="W84" s="39" t="s">
        <v>281</v>
      </c>
      <c r="X84" s="39" t="s">
        <v>282</v>
      </c>
      <c r="Y84" s="39" t="s">
        <v>13</v>
      </c>
      <c r="Z84" s="39" t="s">
        <v>287</v>
      </c>
      <c r="AA84" s="42" t="s">
        <v>284</v>
      </c>
      <c r="AB84" s="39" t="s">
        <v>285</v>
      </c>
      <c r="AC84" s="51" t="s">
        <v>3</v>
      </c>
      <c r="AD84" s="51" t="s">
        <v>3</v>
      </c>
      <c r="AE84" s="51" t="s">
        <v>313</v>
      </c>
    </row>
    <row r="85" spans="1:31" s="18" customFormat="1" ht="165.75">
      <c r="A85" s="29" t="s">
        <v>92</v>
      </c>
      <c r="B85" s="29" t="s">
        <v>84</v>
      </c>
      <c r="C85" s="39" t="s">
        <v>93</v>
      </c>
      <c r="D85" s="39" t="s">
        <v>94</v>
      </c>
      <c r="E85" s="45" t="s">
        <v>95</v>
      </c>
      <c r="F85" s="45" t="s">
        <v>19</v>
      </c>
      <c r="G85" s="45" t="s">
        <v>11</v>
      </c>
      <c r="H85" s="281" t="s">
        <v>880</v>
      </c>
      <c r="I85" s="282">
        <v>44938</v>
      </c>
      <c r="J85" s="50">
        <v>44927</v>
      </c>
      <c r="K85" s="51" t="s">
        <v>28</v>
      </c>
      <c r="L85" s="51" t="s">
        <v>3</v>
      </c>
      <c r="M85" s="180">
        <v>66956</v>
      </c>
      <c r="N85" s="51" t="s">
        <v>3</v>
      </c>
      <c r="O85" s="51" t="s">
        <v>3</v>
      </c>
      <c r="P85" s="51" t="s">
        <v>28</v>
      </c>
      <c r="Q85" s="51" t="s">
        <v>3</v>
      </c>
      <c r="R85" s="53" t="s">
        <v>3</v>
      </c>
      <c r="S85" s="184">
        <v>2.5000000000000001E-3</v>
      </c>
      <c r="T85" s="54">
        <v>0</v>
      </c>
      <c r="U85" s="184">
        <v>2.5000000000000001E-3</v>
      </c>
      <c r="V85" s="39" t="s">
        <v>280</v>
      </c>
      <c r="W85" s="39" t="s">
        <v>281</v>
      </c>
      <c r="X85" s="39" t="s">
        <v>282</v>
      </c>
      <c r="Y85" s="39" t="s">
        <v>13</v>
      </c>
      <c r="Z85" s="45" t="s">
        <v>283</v>
      </c>
      <c r="AA85" s="42" t="s">
        <v>288</v>
      </c>
      <c r="AB85" s="39" t="s">
        <v>285</v>
      </c>
      <c r="AC85" s="51" t="s">
        <v>3</v>
      </c>
      <c r="AD85" s="51" t="s">
        <v>3</v>
      </c>
      <c r="AE85" s="51" t="s">
        <v>450</v>
      </c>
    </row>
    <row r="86" spans="1:31" s="18" customFormat="1" ht="165.75">
      <c r="A86" s="29" t="s">
        <v>92</v>
      </c>
      <c r="B86" s="29" t="s">
        <v>84</v>
      </c>
      <c r="C86" s="39" t="s">
        <v>96</v>
      </c>
      <c r="D86" s="39" t="s">
        <v>97</v>
      </c>
      <c r="E86" s="45" t="s">
        <v>98</v>
      </c>
      <c r="F86" s="45" t="s">
        <v>19</v>
      </c>
      <c r="G86" s="45" t="s">
        <v>11</v>
      </c>
      <c r="H86" s="281" t="s">
        <v>880</v>
      </c>
      <c r="I86" s="282">
        <v>44938</v>
      </c>
      <c r="J86" s="50">
        <v>44927</v>
      </c>
      <c r="K86" s="51" t="s">
        <v>28</v>
      </c>
      <c r="L86" s="51" t="s">
        <v>3</v>
      </c>
      <c r="M86" s="180">
        <v>66956</v>
      </c>
      <c r="N86" s="51" t="s">
        <v>3</v>
      </c>
      <c r="O86" s="51" t="s">
        <v>3</v>
      </c>
      <c r="P86" s="51" t="s">
        <v>28</v>
      </c>
      <c r="Q86" s="51" t="s">
        <v>3</v>
      </c>
      <c r="R86" s="53" t="s">
        <v>3</v>
      </c>
      <c r="S86" s="54">
        <v>2E-3</v>
      </c>
      <c r="T86" s="54">
        <v>2E-3</v>
      </c>
      <c r="U86" s="54">
        <v>0</v>
      </c>
      <c r="V86" s="39" t="s">
        <v>280</v>
      </c>
      <c r="W86" s="39" t="s">
        <v>281</v>
      </c>
      <c r="X86" s="39" t="s">
        <v>282</v>
      </c>
      <c r="Y86" s="39" t="s">
        <v>13</v>
      </c>
      <c r="Z86" s="45" t="s">
        <v>283</v>
      </c>
      <c r="AA86" s="42" t="s">
        <v>288</v>
      </c>
      <c r="AB86" s="39" t="s">
        <v>285</v>
      </c>
      <c r="AC86" s="51" t="s">
        <v>3</v>
      </c>
      <c r="AD86" s="51" t="s">
        <v>3</v>
      </c>
      <c r="AE86" s="51" t="s">
        <v>451</v>
      </c>
    </row>
    <row r="87" spans="1:31" s="18" customFormat="1" ht="165.75">
      <c r="A87" s="29" t="s">
        <v>92</v>
      </c>
      <c r="B87" s="29" t="s">
        <v>84</v>
      </c>
      <c r="C87" s="39" t="s">
        <v>99</v>
      </c>
      <c r="D87" s="39" t="s">
        <v>100</v>
      </c>
      <c r="E87" s="39" t="s">
        <v>101</v>
      </c>
      <c r="F87" s="39" t="s">
        <v>19</v>
      </c>
      <c r="G87" s="39" t="s">
        <v>11</v>
      </c>
      <c r="H87" s="281" t="s">
        <v>880</v>
      </c>
      <c r="I87" s="282">
        <v>44938</v>
      </c>
      <c r="J87" s="50">
        <v>44927</v>
      </c>
      <c r="K87" s="42" t="s">
        <v>28</v>
      </c>
      <c r="L87" s="42" t="s">
        <v>3</v>
      </c>
      <c r="M87" s="180">
        <v>66956</v>
      </c>
      <c r="N87" s="42" t="s">
        <v>3</v>
      </c>
      <c r="O87" s="42" t="s">
        <v>3</v>
      </c>
      <c r="P87" s="42" t="s">
        <v>28</v>
      </c>
      <c r="Q87" s="42" t="s">
        <v>3</v>
      </c>
      <c r="R87" s="55" t="s">
        <v>3</v>
      </c>
      <c r="S87" s="54">
        <v>1E-3</v>
      </c>
      <c r="T87" s="54">
        <v>1E-3</v>
      </c>
      <c r="U87" s="56">
        <v>0</v>
      </c>
      <c r="V87" s="39" t="s">
        <v>280</v>
      </c>
      <c r="W87" s="39" t="s">
        <v>281</v>
      </c>
      <c r="X87" s="39" t="s">
        <v>282</v>
      </c>
      <c r="Y87" s="39" t="s">
        <v>13</v>
      </c>
      <c r="Z87" s="45" t="s">
        <v>283</v>
      </c>
      <c r="AA87" s="42" t="s">
        <v>288</v>
      </c>
      <c r="AB87" s="39" t="s">
        <v>285</v>
      </c>
      <c r="AC87" s="51" t="s">
        <v>3</v>
      </c>
      <c r="AD87" s="51" t="s">
        <v>3</v>
      </c>
      <c r="AE87" s="51" t="s">
        <v>451</v>
      </c>
    </row>
    <row r="88" spans="1:31" s="18" customFormat="1" ht="165.75">
      <c r="A88" s="29" t="s">
        <v>92</v>
      </c>
      <c r="B88" s="29" t="s">
        <v>84</v>
      </c>
      <c r="C88" s="39" t="s">
        <v>102</v>
      </c>
      <c r="D88" s="39" t="s">
        <v>103</v>
      </c>
      <c r="E88" s="39" t="s">
        <v>104</v>
      </c>
      <c r="F88" s="39" t="s">
        <v>19</v>
      </c>
      <c r="G88" s="39" t="s">
        <v>11</v>
      </c>
      <c r="H88" s="281" t="s">
        <v>880</v>
      </c>
      <c r="I88" s="282">
        <v>44938</v>
      </c>
      <c r="J88" s="50">
        <v>44927</v>
      </c>
      <c r="K88" s="42" t="s">
        <v>28</v>
      </c>
      <c r="L88" s="42" t="s">
        <v>3</v>
      </c>
      <c r="M88" s="180">
        <v>66956</v>
      </c>
      <c r="N88" s="42" t="s">
        <v>3</v>
      </c>
      <c r="O88" s="42" t="s">
        <v>3</v>
      </c>
      <c r="P88" s="42" t="s">
        <v>28</v>
      </c>
      <c r="Q88" s="42" t="s">
        <v>3</v>
      </c>
      <c r="R88" s="55" t="s">
        <v>3</v>
      </c>
      <c r="S88" s="54">
        <v>2.5999999999999999E-3</v>
      </c>
      <c r="T88" s="54">
        <v>2.5999999999999999E-3</v>
      </c>
      <c r="U88" s="56">
        <v>0</v>
      </c>
      <c r="V88" s="39" t="s">
        <v>280</v>
      </c>
      <c r="W88" s="39" t="s">
        <v>281</v>
      </c>
      <c r="X88" s="39" t="s">
        <v>282</v>
      </c>
      <c r="Y88" s="39" t="s">
        <v>13</v>
      </c>
      <c r="Z88" s="45" t="s">
        <v>283</v>
      </c>
      <c r="AA88" s="42" t="s">
        <v>288</v>
      </c>
      <c r="AB88" s="39" t="s">
        <v>285</v>
      </c>
      <c r="AC88" s="51" t="s">
        <v>3</v>
      </c>
      <c r="AD88" s="51" t="s">
        <v>3</v>
      </c>
      <c r="AE88" s="51" t="s">
        <v>451</v>
      </c>
    </row>
    <row r="89" spans="1:31" s="18" customFormat="1" ht="165.75">
      <c r="A89" s="29" t="s">
        <v>92</v>
      </c>
      <c r="B89" s="29" t="s">
        <v>84</v>
      </c>
      <c r="C89" s="39" t="s">
        <v>105</v>
      </c>
      <c r="D89" s="39" t="s">
        <v>106</v>
      </c>
      <c r="E89" s="39" t="s">
        <v>107</v>
      </c>
      <c r="F89" s="39" t="s">
        <v>19</v>
      </c>
      <c r="G89" s="39" t="s">
        <v>11</v>
      </c>
      <c r="H89" s="281" t="s">
        <v>880</v>
      </c>
      <c r="I89" s="282">
        <v>44938</v>
      </c>
      <c r="J89" s="50">
        <v>44927</v>
      </c>
      <c r="K89" s="42" t="s">
        <v>28</v>
      </c>
      <c r="L89" s="42" t="s">
        <v>3</v>
      </c>
      <c r="M89" s="180">
        <v>66956</v>
      </c>
      <c r="N89" s="42" t="s">
        <v>3</v>
      </c>
      <c r="O89" s="42" t="s">
        <v>3</v>
      </c>
      <c r="P89" s="42" t="s">
        <v>28</v>
      </c>
      <c r="Q89" s="42" t="s">
        <v>3</v>
      </c>
      <c r="R89" s="55" t="s">
        <v>3</v>
      </c>
      <c r="S89" s="184">
        <v>2.5999999999999999E-3</v>
      </c>
      <c r="T89" s="184">
        <v>2.5999999999999999E-3</v>
      </c>
      <c r="U89" s="56">
        <v>0</v>
      </c>
      <c r="V89" s="39" t="s">
        <v>280</v>
      </c>
      <c r="W89" s="39" t="s">
        <v>281</v>
      </c>
      <c r="X89" s="39" t="s">
        <v>282</v>
      </c>
      <c r="Y89" s="39" t="s">
        <v>13</v>
      </c>
      <c r="Z89" s="45" t="s">
        <v>283</v>
      </c>
      <c r="AA89" s="42" t="s">
        <v>288</v>
      </c>
      <c r="AB89" s="39" t="s">
        <v>285</v>
      </c>
      <c r="AC89" s="51" t="s">
        <v>3</v>
      </c>
      <c r="AD89" s="51" t="s">
        <v>3</v>
      </c>
      <c r="AE89" s="51" t="s">
        <v>451</v>
      </c>
    </row>
    <row r="90" spans="1:31" s="18" customFormat="1" ht="165.75">
      <c r="A90" s="29" t="s">
        <v>92</v>
      </c>
      <c r="B90" s="29" t="s">
        <v>84</v>
      </c>
      <c r="C90" s="39" t="s">
        <v>108</v>
      </c>
      <c r="D90" s="39" t="s">
        <v>109</v>
      </c>
      <c r="E90" s="39" t="s">
        <v>110</v>
      </c>
      <c r="F90" s="39" t="s">
        <v>19</v>
      </c>
      <c r="G90" s="39" t="s">
        <v>11</v>
      </c>
      <c r="H90" s="281" t="s">
        <v>880</v>
      </c>
      <c r="I90" s="282">
        <v>44938</v>
      </c>
      <c r="J90" s="50">
        <v>44927</v>
      </c>
      <c r="K90" s="42" t="s">
        <v>28</v>
      </c>
      <c r="L90" s="42" t="s">
        <v>3</v>
      </c>
      <c r="M90" s="180">
        <v>66956</v>
      </c>
      <c r="N90" s="42" t="s">
        <v>3</v>
      </c>
      <c r="O90" s="42" t="s">
        <v>3</v>
      </c>
      <c r="P90" s="42" t="s">
        <v>28</v>
      </c>
      <c r="Q90" s="42" t="s">
        <v>3</v>
      </c>
      <c r="R90" s="55" t="s">
        <v>3</v>
      </c>
      <c r="S90" s="54">
        <v>2E-3</v>
      </c>
      <c r="T90" s="54">
        <v>2E-3</v>
      </c>
      <c r="U90" s="56">
        <v>0</v>
      </c>
      <c r="V90" s="39" t="s">
        <v>280</v>
      </c>
      <c r="W90" s="39" t="s">
        <v>281</v>
      </c>
      <c r="X90" s="39" t="s">
        <v>282</v>
      </c>
      <c r="Y90" s="39" t="s">
        <v>13</v>
      </c>
      <c r="Z90" s="45" t="s">
        <v>283</v>
      </c>
      <c r="AA90" s="42" t="s">
        <v>288</v>
      </c>
      <c r="AB90" s="39" t="s">
        <v>285</v>
      </c>
      <c r="AC90" s="51" t="s">
        <v>3</v>
      </c>
      <c r="AD90" s="51" t="s">
        <v>3</v>
      </c>
      <c r="AE90" s="51" t="s">
        <v>451</v>
      </c>
    </row>
    <row r="91" spans="1:31" s="31" customFormat="1">
      <c r="A91" s="32" t="s">
        <v>111</v>
      </c>
      <c r="B91" s="32"/>
      <c r="C91" s="32"/>
      <c r="D91" s="32"/>
      <c r="E91" s="32"/>
      <c r="F91" s="32"/>
      <c r="G91" s="32"/>
      <c r="H91" s="32"/>
      <c r="I91" s="48"/>
      <c r="J91" s="48"/>
      <c r="K91" s="32"/>
      <c r="L91" s="32"/>
      <c r="M91" s="48"/>
      <c r="N91" s="32"/>
      <c r="O91" s="32"/>
      <c r="P91" s="32"/>
      <c r="Q91" s="32"/>
      <c r="R91" s="48"/>
      <c r="S91" s="49"/>
      <c r="T91" s="49"/>
      <c r="U91" s="49"/>
      <c r="V91" s="32"/>
      <c r="W91" s="32"/>
      <c r="X91" s="32"/>
      <c r="Y91" s="32"/>
      <c r="Z91" s="32"/>
      <c r="AA91" s="32"/>
      <c r="AB91" s="32"/>
      <c r="AC91" s="32"/>
      <c r="AD91" s="32"/>
      <c r="AE91" s="32"/>
    </row>
    <row r="92" spans="1:31" s="18" customFormat="1" ht="279.60000000000002" customHeight="1">
      <c r="A92" s="28" t="s">
        <v>112</v>
      </c>
      <c r="B92" s="29" t="s">
        <v>84</v>
      </c>
      <c r="C92" s="39" t="s">
        <v>113</v>
      </c>
      <c r="D92" s="39" t="s">
        <v>114</v>
      </c>
      <c r="E92" s="39" t="s">
        <v>882</v>
      </c>
      <c r="F92" s="39" t="s">
        <v>19</v>
      </c>
      <c r="G92" s="39" t="s">
        <v>11</v>
      </c>
      <c r="H92" s="281" t="s">
        <v>880</v>
      </c>
      <c r="I92" s="282">
        <v>44938</v>
      </c>
      <c r="J92" s="50">
        <v>44927</v>
      </c>
      <c r="K92" s="42" t="s">
        <v>28</v>
      </c>
      <c r="L92" s="42" t="s">
        <v>3</v>
      </c>
      <c r="M92" s="60" t="s">
        <v>692</v>
      </c>
      <c r="N92" s="42" t="s">
        <v>28</v>
      </c>
      <c r="O92" s="42" t="s">
        <v>3</v>
      </c>
      <c r="P92" s="42" t="s">
        <v>28</v>
      </c>
      <c r="Q92" s="42" t="s">
        <v>3</v>
      </c>
      <c r="R92" s="113">
        <v>20314</v>
      </c>
      <c r="S92" s="56">
        <v>0.24199999999999999</v>
      </c>
      <c r="T92" s="56">
        <v>0.12330000000000001</v>
      </c>
      <c r="U92" s="56">
        <v>0.1187</v>
      </c>
      <c r="V92" s="39" t="s">
        <v>280</v>
      </c>
      <c r="W92" s="39" t="s">
        <v>281</v>
      </c>
      <c r="X92" s="39" t="s">
        <v>282</v>
      </c>
      <c r="Y92" s="39" t="s">
        <v>13</v>
      </c>
      <c r="Z92" s="39" t="s">
        <v>289</v>
      </c>
      <c r="AA92" s="42" t="s">
        <v>284</v>
      </c>
      <c r="AB92" s="39" t="s">
        <v>290</v>
      </c>
      <c r="AC92" s="51" t="s">
        <v>3</v>
      </c>
      <c r="AD92" s="51" t="s">
        <v>3</v>
      </c>
      <c r="AE92" s="278" t="s">
        <v>883</v>
      </c>
    </row>
    <row r="93" spans="1:31" s="18" customFormat="1" ht="89.25">
      <c r="A93" s="28" t="s">
        <v>112</v>
      </c>
      <c r="B93" s="29" t="s">
        <v>84</v>
      </c>
      <c r="C93" s="39" t="s">
        <v>113</v>
      </c>
      <c r="D93" s="39" t="s">
        <v>115</v>
      </c>
      <c r="E93" s="39" t="s">
        <v>116</v>
      </c>
      <c r="F93" s="39" t="s">
        <v>40</v>
      </c>
      <c r="G93" s="39" t="s">
        <v>11</v>
      </c>
      <c r="H93" s="281" t="s">
        <v>880</v>
      </c>
      <c r="I93" s="282">
        <v>44938</v>
      </c>
      <c r="J93" s="50">
        <v>44927</v>
      </c>
      <c r="K93" s="42" t="s">
        <v>28</v>
      </c>
      <c r="L93" s="42" t="s">
        <v>3</v>
      </c>
      <c r="M93" s="55" t="s">
        <v>286</v>
      </c>
      <c r="N93" s="42" t="s">
        <v>28</v>
      </c>
      <c r="O93" s="42" t="s">
        <v>3</v>
      </c>
      <c r="P93" s="42" t="s">
        <v>28</v>
      </c>
      <c r="Q93" s="42" t="s">
        <v>3</v>
      </c>
      <c r="R93" s="55" t="s">
        <v>286</v>
      </c>
      <c r="S93" s="56" t="s">
        <v>286</v>
      </c>
      <c r="T93" s="56" t="s">
        <v>286</v>
      </c>
      <c r="U93" s="56" t="s">
        <v>286</v>
      </c>
      <c r="V93" s="39" t="s">
        <v>280</v>
      </c>
      <c r="W93" s="39" t="s">
        <v>281</v>
      </c>
      <c r="X93" s="39" t="s">
        <v>282</v>
      </c>
      <c r="Y93" s="39" t="s">
        <v>13</v>
      </c>
      <c r="Z93" s="39" t="s">
        <v>289</v>
      </c>
      <c r="AA93" s="42" t="s">
        <v>284</v>
      </c>
      <c r="AB93" s="39" t="s">
        <v>290</v>
      </c>
      <c r="AC93" s="51" t="s">
        <v>3</v>
      </c>
      <c r="AD93" s="51" t="s">
        <v>3</v>
      </c>
      <c r="AE93" s="51" t="s">
        <v>313</v>
      </c>
    </row>
    <row r="94" spans="1:31" s="31" customFormat="1">
      <c r="A94" s="32" t="s">
        <v>117</v>
      </c>
      <c r="B94" s="32"/>
      <c r="C94" s="32"/>
      <c r="D94" s="32"/>
      <c r="E94" s="32"/>
      <c r="F94" s="32"/>
      <c r="G94" s="32"/>
      <c r="H94" s="32"/>
      <c r="I94" s="32"/>
      <c r="J94" s="32"/>
      <c r="K94" s="32"/>
      <c r="L94" s="32"/>
      <c r="M94" s="48"/>
      <c r="N94" s="32"/>
      <c r="O94" s="32"/>
      <c r="P94" s="32"/>
      <c r="Q94" s="32"/>
      <c r="R94" s="48"/>
      <c r="S94" s="49"/>
      <c r="T94" s="49"/>
      <c r="U94" s="49"/>
      <c r="V94" s="32"/>
      <c r="W94" s="32"/>
      <c r="X94" s="32"/>
      <c r="Y94" s="32"/>
      <c r="Z94" s="32"/>
      <c r="AA94" s="32"/>
      <c r="AB94" s="32"/>
      <c r="AC94" s="32"/>
      <c r="AD94" s="32"/>
      <c r="AE94" s="32"/>
    </row>
    <row r="95" spans="1:31" s="18" customFormat="1" ht="267.75">
      <c r="A95" s="28" t="s">
        <v>118</v>
      </c>
      <c r="B95" s="29" t="s">
        <v>84</v>
      </c>
      <c r="C95" s="39" t="s">
        <v>119</v>
      </c>
      <c r="D95" s="39" t="s">
        <v>120</v>
      </c>
      <c r="E95" s="39" t="s">
        <v>121</v>
      </c>
      <c r="F95" s="39" t="s">
        <v>19</v>
      </c>
      <c r="G95" s="39" t="s">
        <v>11</v>
      </c>
      <c r="H95" s="281" t="s">
        <v>880</v>
      </c>
      <c r="I95" s="282">
        <v>44938</v>
      </c>
      <c r="J95" s="50">
        <v>44927</v>
      </c>
      <c r="K95" s="42" t="s">
        <v>28</v>
      </c>
      <c r="L95" s="42" t="s">
        <v>3</v>
      </c>
      <c r="M95" s="44">
        <v>74633</v>
      </c>
      <c r="N95" s="42" t="s">
        <v>28</v>
      </c>
      <c r="O95" s="42" t="s">
        <v>3</v>
      </c>
      <c r="P95" s="42" t="s">
        <v>28</v>
      </c>
      <c r="Q95" s="42" t="s">
        <v>3</v>
      </c>
      <c r="R95" s="113">
        <v>17651</v>
      </c>
      <c r="S95" s="56">
        <v>0.28849999999999998</v>
      </c>
      <c r="T95" s="56">
        <v>0.15022194999999999</v>
      </c>
      <c r="U95" s="56">
        <v>0.13827804999999999</v>
      </c>
      <c r="V95" s="39" t="s">
        <v>280</v>
      </c>
      <c r="W95" s="39" t="s">
        <v>281</v>
      </c>
      <c r="X95" s="39" t="s">
        <v>282</v>
      </c>
      <c r="Y95" s="39" t="s">
        <v>6</v>
      </c>
      <c r="Z95" s="39" t="s">
        <v>291</v>
      </c>
      <c r="AA95" s="42" t="s">
        <v>292</v>
      </c>
      <c r="AB95" s="39" t="s">
        <v>290</v>
      </c>
      <c r="AC95" s="51" t="s">
        <v>3</v>
      </c>
      <c r="AD95" s="51" t="s">
        <v>3</v>
      </c>
      <c r="AE95" s="278" t="s">
        <v>884</v>
      </c>
    </row>
    <row r="96" spans="1:31" s="18" customFormat="1" ht="89.25">
      <c r="A96" s="28" t="s">
        <v>118</v>
      </c>
      <c r="B96" s="29" t="s">
        <v>84</v>
      </c>
      <c r="C96" s="39" t="s">
        <v>119</v>
      </c>
      <c r="D96" s="39" t="s">
        <v>122</v>
      </c>
      <c r="E96" s="39" t="s">
        <v>123</v>
      </c>
      <c r="F96" s="39" t="s">
        <v>40</v>
      </c>
      <c r="G96" s="39" t="s">
        <v>11</v>
      </c>
      <c r="H96" s="281" t="s">
        <v>880</v>
      </c>
      <c r="I96" s="282">
        <v>44938</v>
      </c>
      <c r="J96" s="50">
        <v>44927</v>
      </c>
      <c r="K96" s="42" t="s">
        <v>28</v>
      </c>
      <c r="L96" s="42" t="s">
        <v>3</v>
      </c>
      <c r="M96" s="55" t="s">
        <v>286</v>
      </c>
      <c r="N96" s="42" t="s">
        <v>28</v>
      </c>
      <c r="O96" s="42" t="s">
        <v>3</v>
      </c>
      <c r="P96" s="42" t="s">
        <v>28</v>
      </c>
      <c r="Q96" s="42" t="s">
        <v>3</v>
      </c>
      <c r="R96" s="55" t="s">
        <v>286</v>
      </c>
      <c r="S96" s="56" t="s">
        <v>286</v>
      </c>
      <c r="T96" s="56" t="s">
        <v>286</v>
      </c>
      <c r="U96" s="56" t="s">
        <v>286</v>
      </c>
      <c r="V96" s="39" t="s">
        <v>280</v>
      </c>
      <c r="W96" s="39" t="s">
        <v>281</v>
      </c>
      <c r="X96" s="39" t="s">
        <v>282</v>
      </c>
      <c r="Y96" s="39" t="s">
        <v>6</v>
      </c>
      <c r="Z96" s="39" t="s">
        <v>293</v>
      </c>
      <c r="AA96" s="42" t="s">
        <v>292</v>
      </c>
      <c r="AB96" s="39" t="s">
        <v>290</v>
      </c>
      <c r="AC96" s="51" t="s">
        <v>3</v>
      </c>
      <c r="AD96" s="51" t="s">
        <v>3</v>
      </c>
      <c r="AE96" s="51" t="s">
        <v>313</v>
      </c>
    </row>
    <row r="97" spans="1:31" s="31" customFormat="1">
      <c r="A97" s="32" t="s">
        <v>124</v>
      </c>
      <c r="B97" s="32"/>
      <c r="C97" s="32"/>
      <c r="D97" s="32"/>
      <c r="E97" s="32"/>
      <c r="F97" s="32"/>
      <c r="G97" s="32"/>
      <c r="H97" s="32"/>
      <c r="I97" s="32"/>
      <c r="J97" s="48"/>
      <c r="K97" s="32"/>
      <c r="L97" s="32"/>
      <c r="M97" s="48"/>
      <c r="N97" s="32"/>
      <c r="O97" s="32"/>
      <c r="P97" s="32"/>
      <c r="Q97" s="32"/>
      <c r="R97" s="48"/>
      <c r="S97" s="49"/>
      <c r="T97" s="49"/>
      <c r="U97" s="49"/>
      <c r="V97" s="32"/>
      <c r="W97" s="32"/>
      <c r="X97" s="32"/>
      <c r="Y97" s="32"/>
      <c r="Z97" s="32"/>
      <c r="AA97" s="32"/>
      <c r="AB97" s="32"/>
      <c r="AC97" s="32"/>
      <c r="AD97" s="32"/>
      <c r="AE97" s="32"/>
    </row>
    <row r="98" spans="1:31" s="18" customFormat="1" ht="89.25">
      <c r="A98" s="28" t="s">
        <v>125</v>
      </c>
      <c r="B98" s="29" t="s">
        <v>84</v>
      </c>
      <c r="C98" s="39" t="s">
        <v>126</v>
      </c>
      <c r="D98" s="39" t="s">
        <v>127</v>
      </c>
      <c r="E98" s="39" t="s">
        <v>128</v>
      </c>
      <c r="F98" s="39" t="s">
        <v>40</v>
      </c>
      <c r="G98" s="39" t="s">
        <v>11</v>
      </c>
      <c r="H98" s="281" t="s">
        <v>880</v>
      </c>
      <c r="I98" s="282">
        <v>44938</v>
      </c>
      <c r="J98" s="50">
        <v>44927</v>
      </c>
      <c r="K98" s="42" t="s">
        <v>28</v>
      </c>
      <c r="L98" s="42" t="s">
        <v>3</v>
      </c>
      <c r="M98" s="55" t="s">
        <v>286</v>
      </c>
      <c r="N98" s="42" t="s">
        <v>28</v>
      </c>
      <c r="O98" s="42" t="s">
        <v>3</v>
      </c>
      <c r="P98" s="42" t="s">
        <v>28</v>
      </c>
      <c r="Q98" s="42" t="s">
        <v>3</v>
      </c>
      <c r="R98" s="55" t="s">
        <v>286</v>
      </c>
      <c r="S98" s="56" t="s">
        <v>286</v>
      </c>
      <c r="T98" s="56" t="s">
        <v>286</v>
      </c>
      <c r="U98" s="56" t="s">
        <v>286</v>
      </c>
      <c r="V98" s="39" t="s">
        <v>280</v>
      </c>
      <c r="W98" s="39" t="s">
        <v>281</v>
      </c>
      <c r="X98" s="39" t="s">
        <v>282</v>
      </c>
      <c r="Y98" s="39" t="s">
        <v>6</v>
      </c>
      <c r="Z98" s="58" t="s">
        <v>294</v>
      </c>
      <c r="AA98" s="42" t="s">
        <v>292</v>
      </c>
      <c r="AB98" s="39" t="s">
        <v>885</v>
      </c>
      <c r="AC98" s="51" t="s">
        <v>3</v>
      </c>
      <c r="AD98" s="51" t="s">
        <v>3</v>
      </c>
      <c r="AE98" s="51" t="s">
        <v>313</v>
      </c>
    </row>
    <row r="99" spans="1:31" s="18" customFormat="1" ht="89.25">
      <c r="A99" s="28" t="s">
        <v>125</v>
      </c>
      <c r="B99" s="29" t="s">
        <v>84</v>
      </c>
      <c r="C99" s="39" t="s">
        <v>126</v>
      </c>
      <c r="D99" s="39" t="s">
        <v>129</v>
      </c>
      <c r="E99" s="39" t="s">
        <v>130</v>
      </c>
      <c r="F99" s="39" t="s">
        <v>40</v>
      </c>
      <c r="G99" s="39" t="s">
        <v>11</v>
      </c>
      <c r="H99" s="281" t="s">
        <v>880</v>
      </c>
      <c r="I99" s="282">
        <v>44938</v>
      </c>
      <c r="J99" s="50">
        <v>44927</v>
      </c>
      <c r="K99" s="42" t="s">
        <v>28</v>
      </c>
      <c r="L99" s="42" t="s">
        <v>3</v>
      </c>
      <c r="M99" s="55" t="s">
        <v>286</v>
      </c>
      <c r="N99" s="42" t="s">
        <v>28</v>
      </c>
      <c r="O99" s="42" t="s">
        <v>3</v>
      </c>
      <c r="P99" s="42" t="s">
        <v>28</v>
      </c>
      <c r="Q99" s="42" t="s">
        <v>3</v>
      </c>
      <c r="R99" s="55" t="s">
        <v>286</v>
      </c>
      <c r="S99" s="56" t="s">
        <v>286</v>
      </c>
      <c r="T99" s="56" t="s">
        <v>286</v>
      </c>
      <c r="U99" s="56" t="s">
        <v>286</v>
      </c>
      <c r="V99" s="39" t="s">
        <v>280</v>
      </c>
      <c r="W99" s="39" t="s">
        <v>281</v>
      </c>
      <c r="X99" s="39" t="s">
        <v>282</v>
      </c>
      <c r="Y99" s="39" t="s">
        <v>6</v>
      </c>
      <c r="Z99" s="58" t="s">
        <v>294</v>
      </c>
      <c r="AA99" s="42" t="s">
        <v>292</v>
      </c>
      <c r="AB99" s="39" t="s">
        <v>885</v>
      </c>
      <c r="AC99" s="51" t="s">
        <v>3</v>
      </c>
      <c r="AD99" s="51" t="s">
        <v>3</v>
      </c>
      <c r="AE99" s="51" t="s">
        <v>313</v>
      </c>
    </row>
    <row r="100" spans="1:31" s="18" customFormat="1" ht="89.25">
      <c r="A100" s="28" t="s">
        <v>125</v>
      </c>
      <c r="B100" s="29" t="s">
        <v>84</v>
      </c>
      <c r="C100" s="39" t="s">
        <v>126</v>
      </c>
      <c r="D100" s="39" t="s">
        <v>131</v>
      </c>
      <c r="E100" s="39" t="s">
        <v>132</v>
      </c>
      <c r="F100" s="39" t="s">
        <v>40</v>
      </c>
      <c r="G100" s="39" t="s">
        <v>11</v>
      </c>
      <c r="H100" s="281" t="s">
        <v>880</v>
      </c>
      <c r="I100" s="282">
        <v>44938</v>
      </c>
      <c r="J100" s="50">
        <v>44927</v>
      </c>
      <c r="K100" s="42" t="s">
        <v>28</v>
      </c>
      <c r="L100" s="42" t="s">
        <v>3</v>
      </c>
      <c r="M100" s="55" t="s">
        <v>286</v>
      </c>
      <c r="N100" s="42" t="s">
        <v>28</v>
      </c>
      <c r="O100" s="42" t="s">
        <v>3</v>
      </c>
      <c r="P100" s="42" t="s">
        <v>28</v>
      </c>
      <c r="Q100" s="42" t="s">
        <v>3</v>
      </c>
      <c r="R100" s="55" t="s">
        <v>286</v>
      </c>
      <c r="S100" s="56" t="s">
        <v>286</v>
      </c>
      <c r="T100" s="56" t="s">
        <v>286</v>
      </c>
      <c r="U100" s="56" t="s">
        <v>286</v>
      </c>
      <c r="V100" s="39" t="s">
        <v>280</v>
      </c>
      <c r="W100" s="39" t="s">
        <v>281</v>
      </c>
      <c r="X100" s="39" t="s">
        <v>282</v>
      </c>
      <c r="Y100" s="39" t="s">
        <v>6</v>
      </c>
      <c r="Z100" s="58" t="s">
        <v>294</v>
      </c>
      <c r="AA100" s="42" t="s">
        <v>292</v>
      </c>
      <c r="AB100" s="39" t="s">
        <v>885</v>
      </c>
      <c r="AC100" s="51" t="s">
        <v>3</v>
      </c>
      <c r="AD100" s="51" t="s">
        <v>3</v>
      </c>
      <c r="AE100" s="51" t="s">
        <v>313</v>
      </c>
    </row>
    <row r="101" spans="1:31" s="18" customFormat="1" ht="89.25">
      <c r="A101" s="28" t="s">
        <v>125</v>
      </c>
      <c r="B101" s="29" t="s">
        <v>84</v>
      </c>
      <c r="C101" s="39" t="s">
        <v>126</v>
      </c>
      <c r="D101" s="39" t="s">
        <v>133</v>
      </c>
      <c r="E101" s="39" t="s">
        <v>134</v>
      </c>
      <c r="F101" s="39" t="s">
        <v>40</v>
      </c>
      <c r="G101" s="39" t="s">
        <v>11</v>
      </c>
      <c r="H101" s="281" t="s">
        <v>880</v>
      </c>
      <c r="I101" s="282">
        <v>44938</v>
      </c>
      <c r="J101" s="50">
        <v>44927</v>
      </c>
      <c r="K101" s="42" t="s">
        <v>28</v>
      </c>
      <c r="L101" s="42" t="s">
        <v>3</v>
      </c>
      <c r="M101" s="55" t="s">
        <v>286</v>
      </c>
      <c r="N101" s="42" t="s">
        <v>28</v>
      </c>
      <c r="O101" s="42" t="s">
        <v>3</v>
      </c>
      <c r="P101" s="42" t="s">
        <v>28</v>
      </c>
      <c r="Q101" s="42" t="s">
        <v>3</v>
      </c>
      <c r="R101" s="55" t="s">
        <v>286</v>
      </c>
      <c r="S101" s="56" t="s">
        <v>286</v>
      </c>
      <c r="T101" s="56" t="s">
        <v>286</v>
      </c>
      <c r="U101" s="56" t="s">
        <v>286</v>
      </c>
      <c r="V101" s="39" t="s">
        <v>280</v>
      </c>
      <c r="W101" s="39" t="s">
        <v>281</v>
      </c>
      <c r="X101" s="39" t="s">
        <v>282</v>
      </c>
      <c r="Y101" s="39" t="s">
        <v>13</v>
      </c>
      <c r="Z101" s="39" t="s">
        <v>287</v>
      </c>
      <c r="AA101" s="42" t="s">
        <v>284</v>
      </c>
      <c r="AB101" s="39" t="s">
        <v>885</v>
      </c>
      <c r="AC101" s="51" t="s">
        <v>3</v>
      </c>
      <c r="AD101" s="51" t="s">
        <v>3</v>
      </c>
      <c r="AE101" s="51" t="s">
        <v>313</v>
      </c>
    </row>
    <row r="102" spans="1:31" s="18" customFormat="1" ht="89.25">
      <c r="A102" s="28" t="s">
        <v>125</v>
      </c>
      <c r="B102" s="29" t="s">
        <v>84</v>
      </c>
      <c r="C102" s="39" t="s">
        <v>126</v>
      </c>
      <c r="D102" s="39" t="s">
        <v>135</v>
      </c>
      <c r="E102" s="39" t="s">
        <v>136</v>
      </c>
      <c r="F102" s="39" t="s">
        <v>40</v>
      </c>
      <c r="G102" s="39" t="s">
        <v>11</v>
      </c>
      <c r="H102" s="281" t="s">
        <v>880</v>
      </c>
      <c r="I102" s="282">
        <v>44938</v>
      </c>
      <c r="J102" s="50">
        <v>44927</v>
      </c>
      <c r="K102" s="42" t="s">
        <v>28</v>
      </c>
      <c r="L102" s="42" t="s">
        <v>3</v>
      </c>
      <c r="M102" s="55" t="s">
        <v>286</v>
      </c>
      <c r="N102" s="42" t="s">
        <v>28</v>
      </c>
      <c r="O102" s="42" t="s">
        <v>3</v>
      </c>
      <c r="P102" s="42" t="s">
        <v>28</v>
      </c>
      <c r="Q102" s="42" t="s">
        <v>3</v>
      </c>
      <c r="R102" s="55" t="s">
        <v>286</v>
      </c>
      <c r="S102" s="56" t="s">
        <v>286</v>
      </c>
      <c r="T102" s="56" t="s">
        <v>286</v>
      </c>
      <c r="U102" s="56" t="s">
        <v>286</v>
      </c>
      <c r="V102" s="39" t="s">
        <v>280</v>
      </c>
      <c r="W102" s="39" t="s">
        <v>281</v>
      </c>
      <c r="X102" s="39" t="s">
        <v>282</v>
      </c>
      <c r="Y102" s="39" t="s">
        <v>13</v>
      </c>
      <c r="Z102" s="39" t="s">
        <v>287</v>
      </c>
      <c r="AA102" s="42" t="s">
        <v>284</v>
      </c>
      <c r="AB102" s="39" t="s">
        <v>885</v>
      </c>
      <c r="AC102" s="51" t="s">
        <v>3</v>
      </c>
      <c r="AD102" s="51" t="s">
        <v>3</v>
      </c>
      <c r="AE102" s="51" t="s">
        <v>313</v>
      </c>
    </row>
    <row r="103" spans="1:31" s="18" customFormat="1" ht="89.25">
      <c r="A103" s="28" t="s">
        <v>125</v>
      </c>
      <c r="B103" s="29" t="s">
        <v>84</v>
      </c>
      <c r="C103" s="39" t="s">
        <v>126</v>
      </c>
      <c r="D103" s="39" t="s">
        <v>137</v>
      </c>
      <c r="E103" s="39" t="s">
        <v>138</v>
      </c>
      <c r="F103" s="39" t="s">
        <v>40</v>
      </c>
      <c r="G103" s="39" t="s">
        <v>11</v>
      </c>
      <c r="H103" s="281" t="s">
        <v>880</v>
      </c>
      <c r="I103" s="282">
        <v>44938</v>
      </c>
      <c r="J103" s="50">
        <v>44927</v>
      </c>
      <c r="K103" s="42" t="s">
        <v>28</v>
      </c>
      <c r="L103" s="42" t="s">
        <v>3</v>
      </c>
      <c r="M103" s="55" t="s">
        <v>286</v>
      </c>
      <c r="N103" s="42" t="s">
        <v>28</v>
      </c>
      <c r="O103" s="42" t="s">
        <v>3</v>
      </c>
      <c r="P103" s="42" t="s">
        <v>28</v>
      </c>
      <c r="Q103" s="42" t="s">
        <v>3</v>
      </c>
      <c r="R103" s="55" t="s">
        <v>286</v>
      </c>
      <c r="S103" s="56" t="s">
        <v>286</v>
      </c>
      <c r="T103" s="56" t="s">
        <v>286</v>
      </c>
      <c r="U103" s="56" t="s">
        <v>286</v>
      </c>
      <c r="V103" s="39" t="s">
        <v>280</v>
      </c>
      <c r="W103" s="39" t="s">
        <v>281</v>
      </c>
      <c r="X103" s="39" t="s">
        <v>282</v>
      </c>
      <c r="Y103" s="39" t="s">
        <v>13</v>
      </c>
      <c r="Z103" s="39" t="s">
        <v>287</v>
      </c>
      <c r="AA103" s="42" t="s">
        <v>284</v>
      </c>
      <c r="AB103" s="39" t="s">
        <v>885</v>
      </c>
      <c r="AC103" s="51" t="s">
        <v>3</v>
      </c>
      <c r="AD103" s="51" t="s">
        <v>3</v>
      </c>
      <c r="AE103" s="51" t="s">
        <v>313</v>
      </c>
    </row>
    <row r="104" spans="1:31" s="18" customFormat="1" ht="89.25">
      <c r="A104" s="28" t="s">
        <v>125</v>
      </c>
      <c r="B104" s="29" t="s">
        <v>84</v>
      </c>
      <c r="C104" s="39" t="s">
        <v>139</v>
      </c>
      <c r="D104" s="39" t="s">
        <v>140</v>
      </c>
      <c r="E104" s="39" t="s">
        <v>141</v>
      </c>
      <c r="F104" s="39" t="s">
        <v>40</v>
      </c>
      <c r="G104" s="39" t="s">
        <v>11</v>
      </c>
      <c r="H104" s="281" t="s">
        <v>880</v>
      </c>
      <c r="I104" s="282">
        <v>44938</v>
      </c>
      <c r="J104" s="50">
        <v>44927</v>
      </c>
      <c r="K104" s="42" t="s">
        <v>28</v>
      </c>
      <c r="L104" s="42" t="s">
        <v>3</v>
      </c>
      <c r="M104" s="55" t="s">
        <v>286</v>
      </c>
      <c r="N104" s="42" t="s">
        <v>28</v>
      </c>
      <c r="O104" s="42" t="s">
        <v>3</v>
      </c>
      <c r="P104" s="42" t="s">
        <v>28</v>
      </c>
      <c r="Q104" s="42" t="s">
        <v>3</v>
      </c>
      <c r="R104" s="55" t="s">
        <v>286</v>
      </c>
      <c r="S104" s="56" t="s">
        <v>286</v>
      </c>
      <c r="T104" s="56" t="s">
        <v>286</v>
      </c>
      <c r="U104" s="56" t="s">
        <v>286</v>
      </c>
      <c r="V104" s="39" t="s">
        <v>280</v>
      </c>
      <c r="W104" s="39" t="s">
        <v>281</v>
      </c>
      <c r="X104" s="39" t="s">
        <v>282</v>
      </c>
      <c r="Y104" s="39" t="s">
        <v>13</v>
      </c>
      <c r="Z104" s="39" t="s">
        <v>287</v>
      </c>
      <c r="AA104" s="42" t="s">
        <v>284</v>
      </c>
      <c r="AB104" s="39" t="s">
        <v>885</v>
      </c>
      <c r="AC104" s="51" t="s">
        <v>3</v>
      </c>
      <c r="AD104" s="51" t="s">
        <v>3</v>
      </c>
      <c r="AE104" s="51" t="s">
        <v>313</v>
      </c>
    </row>
    <row r="105" spans="1:31" s="18" customFormat="1" ht="89.25">
      <c r="A105" s="28" t="s">
        <v>125</v>
      </c>
      <c r="B105" s="29" t="s">
        <v>84</v>
      </c>
      <c r="C105" s="39" t="s">
        <v>139</v>
      </c>
      <c r="D105" s="39" t="s">
        <v>142</v>
      </c>
      <c r="E105" s="39" t="s">
        <v>143</v>
      </c>
      <c r="F105" s="39" t="s">
        <v>40</v>
      </c>
      <c r="G105" s="39" t="s">
        <v>11</v>
      </c>
      <c r="H105" s="281" t="s">
        <v>880</v>
      </c>
      <c r="I105" s="282">
        <v>44938</v>
      </c>
      <c r="J105" s="50">
        <v>44927</v>
      </c>
      <c r="K105" s="42" t="s">
        <v>28</v>
      </c>
      <c r="L105" s="42" t="s">
        <v>3</v>
      </c>
      <c r="M105" s="55" t="s">
        <v>286</v>
      </c>
      <c r="N105" s="42" t="s">
        <v>28</v>
      </c>
      <c r="O105" s="42" t="s">
        <v>3</v>
      </c>
      <c r="P105" s="42" t="s">
        <v>28</v>
      </c>
      <c r="Q105" s="42" t="s">
        <v>3</v>
      </c>
      <c r="R105" s="55" t="s">
        <v>286</v>
      </c>
      <c r="S105" s="56" t="s">
        <v>286</v>
      </c>
      <c r="T105" s="56" t="s">
        <v>286</v>
      </c>
      <c r="U105" s="56" t="s">
        <v>286</v>
      </c>
      <c r="V105" s="39" t="s">
        <v>280</v>
      </c>
      <c r="W105" s="39" t="s">
        <v>281</v>
      </c>
      <c r="X105" s="39" t="s">
        <v>282</v>
      </c>
      <c r="Y105" s="39" t="s">
        <v>13</v>
      </c>
      <c r="Z105" s="39" t="s">
        <v>287</v>
      </c>
      <c r="AA105" s="42" t="s">
        <v>284</v>
      </c>
      <c r="AB105" s="39" t="s">
        <v>885</v>
      </c>
      <c r="AC105" s="51" t="s">
        <v>3</v>
      </c>
      <c r="AD105" s="51" t="s">
        <v>3</v>
      </c>
      <c r="AE105" s="51" t="s">
        <v>313</v>
      </c>
    </row>
    <row r="106" spans="1:31" s="18" customFormat="1" ht="110.1" customHeight="1">
      <c r="A106" s="28" t="s">
        <v>125</v>
      </c>
      <c r="B106" s="29" t="s">
        <v>84</v>
      </c>
      <c r="C106" s="39" t="s">
        <v>139</v>
      </c>
      <c r="D106" s="39" t="s">
        <v>144</v>
      </c>
      <c r="E106" s="39" t="s">
        <v>145</v>
      </c>
      <c r="F106" s="39" t="s">
        <v>39</v>
      </c>
      <c r="G106" s="39" t="s">
        <v>11</v>
      </c>
      <c r="H106" s="281" t="s">
        <v>880</v>
      </c>
      <c r="I106" s="282">
        <v>44938</v>
      </c>
      <c r="J106" s="50">
        <v>44927</v>
      </c>
      <c r="K106" s="42" t="s">
        <v>28</v>
      </c>
      <c r="L106" s="42" t="s">
        <v>3</v>
      </c>
      <c r="M106" s="55" t="s">
        <v>286</v>
      </c>
      <c r="N106" s="42" t="s">
        <v>28</v>
      </c>
      <c r="O106" s="42" t="s">
        <v>3</v>
      </c>
      <c r="P106" s="42" t="s">
        <v>28</v>
      </c>
      <c r="Q106" s="42" t="s">
        <v>3</v>
      </c>
      <c r="R106" s="55" t="s">
        <v>286</v>
      </c>
      <c r="S106" s="56" t="s">
        <v>286</v>
      </c>
      <c r="T106" s="56" t="s">
        <v>286</v>
      </c>
      <c r="U106" s="56" t="s">
        <v>286</v>
      </c>
      <c r="V106" s="39" t="s">
        <v>280</v>
      </c>
      <c r="W106" s="39" t="s">
        <v>281</v>
      </c>
      <c r="X106" s="39" t="s">
        <v>282</v>
      </c>
      <c r="Y106" s="39" t="s">
        <v>13</v>
      </c>
      <c r="Z106" s="39" t="s">
        <v>287</v>
      </c>
      <c r="AA106" s="42" t="s">
        <v>284</v>
      </c>
      <c r="AB106" s="39" t="s">
        <v>885</v>
      </c>
      <c r="AC106" s="51" t="s">
        <v>3</v>
      </c>
      <c r="AD106" s="51" t="s">
        <v>3</v>
      </c>
      <c r="AE106" s="51" t="s">
        <v>313</v>
      </c>
    </row>
    <row r="107" spans="1:31" s="18" customFormat="1" ht="110.1" customHeight="1">
      <c r="A107" s="28" t="s">
        <v>125</v>
      </c>
      <c r="B107" s="29" t="s">
        <v>84</v>
      </c>
      <c r="C107" s="39" t="s">
        <v>139</v>
      </c>
      <c r="D107" s="39" t="s">
        <v>146</v>
      </c>
      <c r="E107" s="39" t="s">
        <v>147</v>
      </c>
      <c r="F107" s="39" t="s">
        <v>39</v>
      </c>
      <c r="G107" s="39" t="s">
        <v>11</v>
      </c>
      <c r="H107" s="281" t="s">
        <v>880</v>
      </c>
      <c r="I107" s="282">
        <v>44938</v>
      </c>
      <c r="J107" s="50">
        <v>44927</v>
      </c>
      <c r="K107" s="42" t="s">
        <v>28</v>
      </c>
      <c r="L107" s="42" t="s">
        <v>3</v>
      </c>
      <c r="M107" s="55" t="s">
        <v>286</v>
      </c>
      <c r="N107" s="42" t="s">
        <v>28</v>
      </c>
      <c r="O107" s="42" t="s">
        <v>3</v>
      </c>
      <c r="P107" s="42" t="s">
        <v>28</v>
      </c>
      <c r="Q107" s="42" t="s">
        <v>3</v>
      </c>
      <c r="R107" s="55" t="s">
        <v>286</v>
      </c>
      <c r="S107" s="56" t="s">
        <v>286</v>
      </c>
      <c r="T107" s="56" t="s">
        <v>286</v>
      </c>
      <c r="U107" s="56" t="s">
        <v>286</v>
      </c>
      <c r="V107" s="39" t="s">
        <v>280</v>
      </c>
      <c r="W107" s="39" t="s">
        <v>281</v>
      </c>
      <c r="X107" s="39" t="s">
        <v>282</v>
      </c>
      <c r="Y107" s="39" t="s">
        <v>13</v>
      </c>
      <c r="Z107" s="39" t="s">
        <v>287</v>
      </c>
      <c r="AA107" s="42" t="s">
        <v>284</v>
      </c>
      <c r="AB107" s="39" t="s">
        <v>885</v>
      </c>
      <c r="AC107" s="51" t="s">
        <v>3</v>
      </c>
      <c r="AD107" s="51" t="s">
        <v>3</v>
      </c>
      <c r="AE107" s="51" t="s">
        <v>313</v>
      </c>
    </row>
    <row r="108" spans="1:31" s="18" customFormat="1" ht="127.5">
      <c r="A108" s="28" t="s">
        <v>125</v>
      </c>
      <c r="B108" s="29" t="s">
        <v>84</v>
      </c>
      <c r="C108" s="39" t="s">
        <v>139</v>
      </c>
      <c r="D108" s="39" t="s">
        <v>148</v>
      </c>
      <c r="E108" s="39" t="s">
        <v>149</v>
      </c>
      <c r="F108" s="39" t="s">
        <v>39</v>
      </c>
      <c r="G108" s="39" t="s">
        <v>11</v>
      </c>
      <c r="H108" s="281" t="s">
        <v>880</v>
      </c>
      <c r="I108" s="282">
        <v>44938</v>
      </c>
      <c r="J108" s="50">
        <v>44927</v>
      </c>
      <c r="K108" s="42" t="s">
        <v>28</v>
      </c>
      <c r="L108" s="42" t="s">
        <v>3</v>
      </c>
      <c r="M108" s="55" t="s">
        <v>286</v>
      </c>
      <c r="N108" s="42" t="s">
        <v>28</v>
      </c>
      <c r="O108" s="42" t="s">
        <v>3</v>
      </c>
      <c r="P108" s="42" t="s">
        <v>28</v>
      </c>
      <c r="Q108" s="42" t="s">
        <v>3</v>
      </c>
      <c r="R108" s="55" t="s">
        <v>286</v>
      </c>
      <c r="S108" s="56" t="s">
        <v>286</v>
      </c>
      <c r="T108" s="56" t="s">
        <v>286</v>
      </c>
      <c r="U108" s="56" t="s">
        <v>286</v>
      </c>
      <c r="V108" s="39" t="s">
        <v>280</v>
      </c>
      <c r="W108" s="39" t="s">
        <v>281</v>
      </c>
      <c r="X108" s="39" t="s">
        <v>282</v>
      </c>
      <c r="Y108" s="39" t="s">
        <v>13</v>
      </c>
      <c r="Z108" s="39" t="s">
        <v>287</v>
      </c>
      <c r="AA108" s="42" t="s">
        <v>284</v>
      </c>
      <c r="AB108" s="39" t="s">
        <v>885</v>
      </c>
      <c r="AC108" s="51" t="s">
        <v>3</v>
      </c>
      <c r="AD108" s="51" t="s">
        <v>3</v>
      </c>
      <c r="AE108" s="51" t="s">
        <v>313</v>
      </c>
    </row>
    <row r="109" spans="1:31" s="31" customFormat="1">
      <c r="A109" s="32" t="s">
        <v>150</v>
      </c>
      <c r="B109" s="32"/>
      <c r="C109" s="32"/>
      <c r="D109" s="32"/>
      <c r="E109" s="32"/>
      <c r="F109" s="32"/>
      <c r="G109" s="32"/>
      <c r="H109" s="48"/>
      <c r="I109" s="48"/>
      <c r="J109" s="48"/>
      <c r="K109" s="32"/>
      <c r="L109" s="32"/>
      <c r="M109" s="48"/>
      <c r="N109" s="32"/>
      <c r="O109" s="32"/>
      <c r="P109" s="32"/>
      <c r="Q109" s="32"/>
      <c r="R109" s="48"/>
      <c r="S109" s="49"/>
      <c r="T109" s="49"/>
      <c r="U109" s="49"/>
      <c r="V109" s="32"/>
      <c r="W109" s="32"/>
      <c r="X109" s="32"/>
      <c r="Y109" s="32"/>
      <c r="Z109" s="32"/>
      <c r="AA109" s="32"/>
      <c r="AB109" s="32"/>
      <c r="AC109" s="32"/>
      <c r="AD109" s="32"/>
      <c r="AE109" s="32"/>
    </row>
    <row r="110" spans="1:31" s="18" customFormat="1" ht="267.75">
      <c r="A110" s="28" t="s">
        <v>151</v>
      </c>
      <c r="B110" s="29" t="s">
        <v>84</v>
      </c>
      <c r="C110" s="39" t="s">
        <v>152</v>
      </c>
      <c r="D110" s="39" t="s">
        <v>153</v>
      </c>
      <c r="E110" s="39" t="s">
        <v>154</v>
      </c>
      <c r="F110" s="39" t="s">
        <v>19</v>
      </c>
      <c r="G110" s="39" t="s">
        <v>11</v>
      </c>
      <c r="H110" s="281" t="s">
        <v>880</v>
      </c>
      <c r="I110" s="282">
        <v>44938</v>
      </c>
      <c r="J110" s="50">
        <v>44927</v>
      </c>
      <c r="K110" s="42" t="s">
        <v>28</v>
      </c>
      <c r="L110" s="42" t="s">
        <v>3</v>
      </c>
      <c r="M110" s="44">
        <v>59706</v>
      </c>
      <c r="N110" s="42" t="s">
        <v>28</v>
      </c>
      <c r="O110" s="42" t="s">
        <v>3</v>
      </c>
      <c r="P110" s="42" t="s">
        <v>28</v>
      </c>
      <c r="Q110" s="42" t="s">
        <v>3</v>
      </c>
      <c r="R110" s="57">
        <v>0</v>
      </c>
      <c r="S110" s="52">
        <v>0.08</v>
      </c>
      <c r="T110" s="52">
        <v>0.04</v>
      </c>
      <c r="U110" s="52">
        <v>0.04</v>
      </c>
      <c r="V110" s="39" t="s">
        <v>280</v>
      </c>
      <c r="W110" s="39" t="s">
        <v>281</v>
      </c>
      <c r="X110" s="39" t="s">
        <v>282</v>
      </c>
      <c r="Y110" s="39" t="s">
        <v>13</v>
      </c>
      <c r="Z110" s="39" t="s">
        <v>295</v>
      </c>
      <c r="AA110" s="42" t="s">
        <v>296</v>
      </c>
      <c r="AB110" s="39" t="s">
        <v>297</v>
      </c>
      <c r="AC110" s="51" t="s">
        <v>3</v>
      </c>
      <c r="AD110" s="51" t="s">
        <v>3</v>
      </c>
      <c r="AE110" s="278" t="s">
        <v>886</v>
      </c>
    </row>
    <row r="111" spans="1:31" s="18" customFormat="1" ht="153">
      <c r="A111" s="28" t="s">
        <v>151</v>
      </c>
      <c r="B111" s="29" t="s">
        <v>84</v>
      </c>
      <c r="C111" s="39" t="s">
        <v>155</v>
      </c>
      <c r="D111" s="39" t="s">
        <v>156</v>
      </c>
      <c r="E111" s="39" t="s">
        <v>157</v>
      </c>
      <c r="F111" s="39" t="s">
        <v>39</v>
      </c>
      <c r="G111" s="39" t="s">
        <v>11</v>
      </c>
      <c r="H111" s="281" t="s">
        <v>880</v>
      </c>
      <c r="I111" s="282">
        <v>44938</v>
      </c>
      <c r="J111" s="50">
        <v>44927</v>
      </c>
      <c r="K111" s="42" t="s">
        <v>28</v>
      </c>
      <c r="L111" s="42" t="s">
        <v>3</v>
      </c>
      <c r="M111" s="55" t="s">
        <v>286</v>
      </c>
      <c r="N111" s="42" t="s">
        <v>28</v>
      </c>
      <c r="O111" s="42" t="s">
        <v>3</v>
      </c>
      <c r="P111" s="42" t="s">
        <v>28</v>
      </c>
      <c r="Q111" s="42" t="s">
        <v>3</v>
      </c>
      <c r="R111" s="56" t="s">
        <v>286</v>
      </c>
      <c r="S111" s="56" t="s">
        <v>298</v>
      </c>
      <c r="T111" s="56" t="s">
        <v>286</v>
      </c>
      <c r="U111" s="56" t="s">
        <v>286</v>
      </c>
      <c r="V111" s="39" t="s">
        <v>280</v>
      </c>
      <c r="W111" s="39" t="s">
        <v>281</v>
      </c>
      <c r="X111" s="39" t="s">
        <v>282</v>
      </c>
      <c r="Y111" s="39" t="s">
        <v>13</v>
      </c>
      <c r="Z111" s="39" t="s">
        <v>295</v>
      </c>
      <c r="AA111" s="42" t="s">
        <v>284</v>
      </c>
      <c r="AB111" s="39" t="s">
        <v>297</v>
      </c>
      <c r="AC111" s="51" t="s">
        <v>3</v>
      </c>
      <c r="AD111" s="51" t="s">
        <v>3</v>
      </c>
      <c r="AE111" s="39" t="s">
        <v>313</v>
      </c>
    </row>
    <row r="112" spans="1:31" s="31" customFormat="1">
      <c r="A112" s="32" t="s">
        <v>158</v>
      </c>
      <c r="B112" s="32"/>
      <c r="C112" s="32"/>
      <c r="D112" s="32"/>
      <c r="E112" s="32"/>
      <c r="F112" s="32"/>
      <c r="G112" s="32"/>
      <c r="H112" s="32"/>
      <c r="I112" s="48"/>
      <c r="J112" s="48"/>
      <c r="K112" s="32"/>
      <c r="L112" s="32"/>
      <c r="M112" s="48"/>
      <c r="N112" s="32"/>
      <c r="O112" s="32"/>
      <c r="P112" s="32"/>
      <c r="Q112" s="32"/>
      <c r="R112" s="48"/>
      <c r="S112" s="49"/>
      <c r="T112" s="49"/>
      <c r="U112" s="49"/>
      <c r="V112" s="32"/>
      <c r="W112" s="32"/>
      <c r="X112" s="32"/>
      <c r="Y112" s="32"/>
      <c r="Z112" s="32"/>
      <c r="AA112" s="32"/>
      <c r="AB112" s="32"/>
      <c r="AC112" s="32"/>
      <c r="AD112" s="32"/>
      <c r="AE112" s="32"/>
    </row>
    <row r="113" spans="1:31" s="18" customFormat="1" ht="89.25">
      <c r="A113" s="28" t="s">
        <v>159</v>
      </c>
      <c r="B113" s="29" t="s">
        <v>84</v>
      </c>
      <c r="C113" s="39" t="s">
        <v>160</v>
      </c>
      <c r="D113" s="39" t="s">
        <v>161</v>
      </c>
      <c r="E113" s="39" t="s">
        <v>162</v>
      </c>
      <c r="F113" s="39" t="s">
        <v>19</v>
      </c>
      <c r="G113" s="39" t="s">
        <v>11</v>
      </c>
      <c r="H113" s="281" t="s">
        <v>880</v>
      </c>
      <c r="I113" s="282">
        <v>44938</v>
      </c>
      <c r="J113" s="50">
        <v>44927</v>
      </c>
      <c r="K113" s="42" t="s">
        <v>28</v>
      </c>
      <c r="L113" s="42" t="s">
        <v>3</v>
      </c>
      <c r="M113" s="113">
        <v>60060</v>
      </c>
      <c r="N113" s="42" t="s">
        <v>28</v>
      </c>
      <c r="O113" s="42" t="s">
        <v>3</v>
      </c>
      <c r="P113" s="42" t="s">
        <v>28</v>
      </c>
      <c r="Q113" s="42" t="s">
        <v>3</v>
      </c>
      <c r="R113" s="113">
        <v>16380</v>
      </c>
      <c r="S113" s="61">
        <v>0.1865</v>
      </c>
      <c r="T113" s="61">
        <v>0.10349999999999999</v>
      </c>
      <c r="U113" s="56">
        <v>8.3000000000000004E-2</v>
      </c>
      <c r="V113" s="39" t="s">
        <v>280</v>
      </c>
      <c r="W113" s="39" t="s">
        <v>281</v>
      </c>
      <c r="X113" s="39" t="s">
        <v>299</v>
      </c>
      <c r="Y113" s="39" t="s">
        <v>13</v>
      </c>
      <c r="Z113" s="39" t="s">
        <v>300</v>
      </c>
      <c r="AA113" s="42" t="s">
        <v>301</v>
      </c>
      <c r="AB113" s="39" t="s">
        <v>302</v>
      </c>
      <c r="AC113" s="51" t="s">
        <v>3</v>
      </c>
      <c r="AD113" s="51" t="s">
        <v>3</v>
      </c>
      <c r="AE113" s="39" t="s">
        <v>345</v>
      </c>
    </row>
    <row r="114" spans="1:31" s="18" customFormat="1" ht="89.25">
      <c r="A114" s="28" t="s">
        <v>159</v>
      </c>
      <c r="B114" s="29" t="s">
        <v>84</v>
      </c>
      <c r="C114" s="39" t="s">
        <v>160</v>
      </c>
      <c r="D114" s="39" t="s">
        <v>163</v>
      </c>
      <c r="E114" s="39" t="s">
        <v>164</v>
      </c>
      <c r="F114" s="39" t="s">
        <v>19</v>
      </c>
      <c r="G114" s="39" t="s">
        <v>11</v>
      </c>
      <c r="H114" s="281" t="s">
        <v>880</v>
      </c>
      <c r="I114" s="282">
        <v>44938</v>
      </c>
      <c r="J114" s="50">
        <v>44927</v>
      </c>
      <c r="K114" s="42" t="s">
        <v>28</v>
      </c>
      <c r="L114" s="42" t="s">
        <v>3</v>
      </c>
      <c r="M114" s="113">
        <v>60060</v>
      </c>
      <c r="N114" s="42" t="s">
        <v>28</v>
      </c>
      <c r="O114" s="42" t="s">
        <v>3</v>
      </c>
      <c r="P114" s="42" t="s">
        <v>28</v>
      </c>
      <c r="Q114" s="42" t="s">
        <v>3</v>
      </c>
      <c r="R114" s="113">
        <v>16380</v>
      </c>
      <c r="S114" s="61">
        <v>0.1865</v>
      </c>
      <c r="T114" s="61">
        <v>0.1099</v>
      </c>
      <c r="U114" s="56">
        <v>7.6600000000000001E-2</v>
      </c>
      <c r="V114" s="39" t="s">
        <v>280</v>
      </c>
      <c r="W114" s="39" t="s">
        <v>281</v>
      </c>
      <c r="X114" s="39" t="s">
        <v>303</v>
      </c>
      <c r="Y114" s="39" t="s">
        <v>13</v>
      </c>
      <c r="Z114" s="39" t="s">
        <v>300</v>
      </c>
      <c r="AA114" s="42" t="s">
        <v>304</v>
      </c>
      <c r="AB114" s="39" t="s">
        <v>302</v>
      </c>
      <c r="AC114" s="51" t="s">
        <v>3</v>
      </c>
      <c r="AD114" s="51" t="s">
        <v>3</v>
      </c>
      <c r="AE114" s="39" t="s">
        <v>345</v>
      </c>
    </row>
    <row r="115" spans="1:31" s="18" customFormat="1" ht="89.25">
      <c r="A115" s="28" t="s">
        <v>159</v>
      </c>
      <c r="B115" s="29" t="s">
        <v>84</v>
      </c>
      <c r="C115" s="39" t="s">
        <v>160</v>
      </c>
      <c r="D115" s="39" t="s">
        <v>165</v>
      </c>
      <c r="E115" s="39" t="s">
        <v>164</v>
      </c>
      <c r="F115" s="39" t="s">
        <v>19</v>
      </c>
      <c r="G115" s="39" t="s">
        <v>11</v>
      </c>
      <c r="H115" s="281" t="s">
        <v>880</v>
      </c>
      <c r="I115" s="282">
        <v>44938</v>
      </c>
      <c r="J115" s="50">
        <v>44927</v>
      </c>
      <c r="K115" s="42" t="s">
        <v>28</v>
      </c>
      <c r="L115" s="42" t="s">
        <v>3</v>
      </c>
      <c r="M115" s="113">
        <v>60060</v>
      </c>
      <c r="N115" s="42" t="s">
        <v>28</v>
      </c>
      <c r="O115" s="42" t="s">
        <v>3</v>
      </c>
      <c r="P115" s="42" t="s">
        <v>28</v>
      </c>
      <c r="Q115" s="42" t="s">
        <v>3</v>
      </c>
      <c r="R115" s="113">
        <v>16380</v>
      </c>
      <c r="S115" s="61">
        <v>0.1865</v>
      </c>
      <c r="T115" s="61">
        <v>0.1099</v>
      </c>
      <c r="U115" s="56">
        <v>7.6600000000000001E-2</v>
      </c>
      <c r="V115" s="39" t="s">
        <v>280</v>
      </c>
      <c r="W115" s="39" t="s">
        <v>281</v>
      </c>
      <c r="X115" s="39" t="s">
        <v>303</v>
      </c>
      <c r="Y115" s="39" t="s">
        <v>13</v>
      </c>
      <c r="Z115" s="39" t="s">
        <v>300</v>
      </c>
      <c r="AA115" s="42" t="s">
        <v>304</v>
      </c>
      <c r="AB115" s="39" t="s">
        <v>302</v>
      </c>
      <c r="AC115" s="51" t="s">
        <v>3</v>
      </c>
      <c r="AD115" s="51" t="s">
        <v>3</v>
      </c>
      <c r="AE115" s="39" t="s">
        <v>345</v>
      </c>
    </row>
    <row r="116" spans="1:31" s="18" customFormat="1" ht="153">
      <c r="A116" s="28" t="s">
        <v>159</v>
      </c>
      <c r="B116" s="29" t="s">
        <v>84</v>
      </c>
      <c r="C116" s="39" t="s">
        <v>166</v>
      </c>
      <c r="D116" s="39" t="s">
        <v>167</v>
      </c>
      <c r="E116" s="39" t="s">
        <v>168</v>
      </c>
      <c r="F116" s="39" t="s">
        <v>39</v>
      </c>
      <c r="G116" s="39" t="s">
        <v>11</v>
      </c>
      <c r="H116" s="281" t="s">
        <v>880</v>
      </c>
      <c r="I116" s="282">
        <v>44938</v>
      </c>
      <c r="J116" s="50">
        <v>44927</v>
      </c>
      <c r="K116" s="42" t="s">
        <v>28</v>
      </c>
      <c r="L116" s="42" t="s">
        <v>3</v>
      </c>
      <c r="M116" s="113">
        <v>424099</v>
      </c>
      <c r="N116" s="42" t="s">
        <v>28</v>
      </c>
      <c r="O116" s="42" t="s">
        <v>3</v>
      </c>
      <c r="P116" s="42" t="s">
        <v>28</v>
      </c>
      <c r="Q116" s="42" t="s">
        <v>3</v>
      </c>
      <c r="R116" s="113">
        <v>66956</v>
      </c>
      <c r="S116" s="61">
        <v>1.2E-2</v>
      </c>
      <c r="T116" s="56" t="s">
        <v>3</v>
      </c>
      <c r="U116" s="56" t="s">
        <v>3</v>
      </c>
      <c r="V116" s="39" t="s">
        <v>305</v>
      </c>
      <c r="W116" s="39" t="s">
        <v>306</v>
      </c>
      <c r="X116" s="39" t="s">
        <v>282</v>
      </c>
      <c r="Y116" s="39" t="s">
        <v>13</v>
      </c>
      <c r="Z116" s="39" t="s">
        <v>307</v>
      </c>
      <c r="AA116" s="45" t="s">
        <v>694</v>
      </c>
      <c r="AB116" s="39" t="s">
        <v>302</v>
      </c>
      <c r="AC116" s="51" t="s">
        <v>3</v>
      </c>
      <c r="AD116" s="51" t="s">
        <v>3</v>
      </c>
      <c r="AE116" s="39" t="s">
        <v>345</v>
      </c>
    </row>
    <row r="117" spans="1:31" s="18" customFormat="1" ht="127.5">
      <c r="A117" s="28" t="s">
        <v>159</v>
      </c>
      <c r="B117" s="29" t="s">
        <v>84</v>
      </c>
      <c r="C117" s="39" t="s">
        <v>169</v>
      </c>
      <c r="D117" s="39" t="s">
        <v>167</v>
      </c>
      <c r="E117" s="39" t="s">
        <v>170</v>
      </c>
      <c r="F117" s="39" t="s">
        <v>39</v>
      </c>
      <c r="G117" s="39" t="s">
        <v>11</v>
      </c>
      <c r="H117" s="281" t="s">
        <v>880</v>
      </c>
      <c r="I117" s="282">
        <v>44938</v>
      </c>
      <c r="J117" s="50">
        <v>44927</v>
      </c>
      <c r="K117" s="42" t="s">
        <v>28</v>
      </c>
      <c r="L117" s="42" t="s">
        <v>3</v>
      </c>
      <c r="M117" s="55" t="s">
        <v>3</v>
      </c>
      <c r="N117" s="42" t="s">
        <v>3</v>
      </c>
      <c r="O117" s="42" t="s">
        <v>3</v>
      </c>
      <c r="P117" s="42" t="s">
        <v>28</v>
      </c>
      <c r="Q117" s="42" t="s">
        <v>3</v>
      </c>
      <c r="R117" s="55" t="s">
        <v>3</v>
      </c>
      <c r="S117" s="56">
        <v>1.6E-2</v>
      </c>
      <c r="T117" s="56" t="s">
        <v>3</v>
      </c>
      <c r="U117" s="56" t="s">
        <v>3</v>
      </c>
      <c r="V117" s="39" t="s">
        <v>308</v>
      </c>
      <c r="W117" s="39" t="s">
        <v>309</v>
      </c>
      <c r="X117" s="39" t="s">
        <v>282</v>
      </c>
      <c r="Y117" s="39" t="s">
        <v>3</v>
      </c>
      <c r="Z117" s="39" t="s">
        <v>3</v>
      </c>
      <c r="AA117" s="59" t="s">
        <v>695</v>
      </c>
      <c r="AB117" s="39" t="s">
        <v>310</v>
      </c>
      <c r="AC117" s="51" t="s">
        <v>3</v>
      </c>
      <c r="AD117" s="51" t="s">
        <v>3</v>
      </c>
      <c r="AE117" s="39" t="s">
        <v>345</v>
      </c>
    </row>
    <row r="118" spans="1:31" s="31" customFormat="1">
      <c r="A118" s="32" t="s">
        <v>171</v>
      </c>
      <c r="B118" s="32"/>
      <c r="C118" s="32"/>
      <c r="D118" s="32"/>
      <c r="E118" s="32"/>
      <c r="F118" s="32"/>
      <c r="G118" s="32"/>
      <c r="H118" s="32"/>
      <c r="I118" s="48"/>
      <c r="J118" s="48"/>
      <c r="K118" s="32"/>
      <c r="L118" s="32"/>
      <c r="M118" s="48"/>
      <c r="N118" s="32"/>
      <c r="O118" s="32"/>
      <c r="P118" s="32"/>
      <c r="Q118" s="32"/>
      <c r="R118" s="48"/>
      <c r="S118" s="49"/>
      <c r="T118" s="49"/>
      <c r="U118" s="49"/>
      <c r="V118" s="32"/>
      <c r="W118" s="32"/>
      <c r="X118" s="32"/>
      <c r="Y118" s="32"/>
      <c r="Z118" s="32"/>
      <c r="AA118" s="32"/>
      <c r="AB118" s="32"/>
      <c r="AC118" s="32"/>
      <c r="AD118" s="32"/>
      <c r="AE118" s="32"/>
    </row>
    <row r="119" spans="1:31" s="18" customFormat="1" ht="267.75">
      <c r="A119" s="28" t="s">
        <v>172</v>
      </c>
      <c r="B119" s="29" t="s">
        <v>84</v>
      </c>
      <c r="C119" s="39" t="s">
        <v>173</v>
      </c>
      <c r="D119" s="39" t="s">
        <v>174</v>
      </c>
      <c r="E119" s="39" t="s">
        <v>175</v>
      </c>
      <c r="F119" s="39" t="s">
        <v>19</v>
      </c>
      <c r="G119" s="39" t="s">
        <v>11</v>
      </c>
      <c r="H119" s="281" t="s">
        <v>880</v>
      </c>
      <c r="I119" s="282">
        <v>44938</v>
      </c>
      <c r="J119" s="50">
        <v>44927</v>
      </c>
      <c r="K119" s="42" t="s">
        <v>28</v>
      </c>
      <c r="L119" s="42" t="s">
        <v>3</v>
      </c>
      <c r="M119" s="279">
        <v>39000</v>
      </c>
      <c r="N119" s="42" t="s">
        <v>28</v>
      </c>
      <c r="O119" s="42" t="s">
        <v>3</v>
      </c>
      <c r="P119" s="42" t="s">
        <v>28</v>
      </c>
      <c r="Q119" s="42" t="s">
        <v>3</v>
      </c>
      <c r="R119" s="279">
        <v>16474</v>
      </c>
      <c r="S119" s="56">
        <v>0.26950000000000002</v>
      </c>
      <c r="T119" s="56">
        <v>0.15010000000000001</v>
      </c>
      <c r="U119" s="56">
        <v>0.11940000000000001</v>
      </c>
      <c r="V119" s="39" t="s">
        <v>280</v>
      </c>
      <c r="W119" s="39" t="s">
        <v>281</v>
      </c>
      <c r="X119" s="39" t="s">
        <v>282</v>
      </c>
      <c r="Y119" s="39" t="s">
        <v>6</v>
      </c>
      <c r="Z119" s="58" t="s">
        <v>311</v>
      </c>
      <c r="AA119" s="42" t="s">
        <v>292</v>
      </c>
      <c r="AB119" s="39" t="s">
        <v>312</v>
      </c>
      <c r="AC119" s="51" t="s">
        <v>3</v>
      </c>
      <c r="AD119" s="51" t="s">
        <v>3</v>
      </c>
      <c r="AE119" s="278" t="s">
        <v>887</v>
      </c>
    </row>
    <row r="120" spans="1:31" s="18" customFormat="1" ht="216.75">
      <c r="A120" s="28" t="s">
        <v>172</v>
      </c>
      <c r="B120" s="29" t="s">
        <v>84</v>
      </c>
      <c r="C120" s="39" t="s">
        <v>173</v>
      </c>
      <c r="D120" s="39" t="s">
        <v>176</v>
      </c>
      <c r="E120" s="39" t="s">
        <v>177</v>
      </c>
      <c r="F120" s="39" t="s">
        <v>39</v>
      </c>
      <c r="G120" s="39" t="s">
        <v>11</v>
      </c>
      <c r="H120" s="281" t="s">
        <v>880</v>
      </c>
      <c r="I120" s="282">
        <v>44938</v>
      </c>
      <c r="J120" s="50">
        <v>44927</v>
      </c>
      <c r="K120" s="42" t="s">
        <v>28</v>
      </c>
      <c r="L120" s="42" t="s">
        <v>3</v>
      </c>
      <c r="M120" s="279">
        <v>39000</v>
      </c>
      <c r="N120" s="42" t="s">
        <v>28</v>
      </c>
      <c r="O120" s="42" t="s">
        <v>3</v>
      </c>
      <c r="P120" s="42" t="s">
        <v>28</v>
      </c>
      <c r="Q120" s="42" t="s">
        <v>3</v>
      </c>
      <c r="R120" s="279">
        <v>16474</v>
      </c>
      <c r="S120" s="56">
        <v>0.26950000000000002</v>
      </c>
      <c r="T120" s="56">
        <v>0.15010000000000001</v>
      </c>
      <c r="U120" s="56">
        <v>0.11940000000000001</v>
      </c>
      <c r="V120" s="39" t="s">
        <v>280</v>
      </c>
      <c r="W120" s="39" t="s">
        <v>281</v>
      </c>
      <c r="X120" s="39" t="s">
        <v>282</v>
      </c>
      <c r="Y120" s="39" t="s">
        <v>6</v>
      </c>
      <c r="Z120" s="58" t="s">
        <v>311</v>
      </c>
      <c r="AA120" s="42" t="s">
        <v>292</v>
      </c>
      <c r="AB120" s="39" t="s">
        <v>312</v>
      </c>
      <c r="AC120" s="39" t="s">
        <v>3</v>
      </c>
      <c r="AD120" s="51" t="s">
        <v>3</v>
      </c>
      <c r="AE120" s="45" t="s">
        <v>313</v>
      </c>
    </row>
    <row r="121" spans="1:31" s="18" customFormat="1" ht="267.75">
      <c r="A121" s="28" t="s">
        <v>172</v>
      </c>
      <c r="B121" s="29" t="s">
        <v>84</v>
      </c>
      <c r="C121" s="39" t="s">
        <v>173</v>
      </c>
      <c r="D121" s="39" t="s">
        <v>178</v>
      </c>
      <c r="E121" s="39" t="s">
        <v>179</v>
      </c>
      <c r="F121" s="39" t="s">
        <v>39</v>
      </c>
      <c r="G121" s="39" t="s">
        <v>11</v>
      </c>
      <c r="H121" s="281" t="s">
        <v>880</v>
      </c>
      <c r="I121" s="282">
        <v>44938</v>
      </c>
      <c r="J121" s="50">
        <v>44927</v>
      </c>
      <c r="K121" s="42" t="s">
        <v>28</v>
      </c>
      <c r="L121" s="42" t="s">
        <v>3</v>
      </c>
      <c r="M121" s="60" t="s">
        <v>692</v>
      </c>
      <c r="N121" s="42" t="s">
        <v>28</v>
      </c>
      <c r="O121" s="42" t="s">
        <v>3</v>
      </c>
      <c r="P121" s="42" t="s">
        <v>28</v>
      </c>
      <c r="Q121" s="42" t="s">
        <v>3</v>
      </c>
      <c r="R121" s="279">
        <v>39000</v>
      </c>
      <c r="S121" s="56" t="s">
        <v>313</v>
      </c>
      <c r="T121" s="56" t="s">
        <v>313</v>
      </c>
      <c r="U121" s="56" t="s">
        <v>313</v>
      </c>
      <c r="V121" s="39" t="s">
        <v>280</v>
      </c>
      <c r="W121" s="39" t="s">
        <v>281</v>
      </c>
      <c r="X121" s="39" t="s">
        <v>282</v>
      </c>
      <c r="Y121" s="39" t="s">
        <v>6</v>
      </c>
      <c r="Z121" s="58" t="s">
        <v>311</v>
      </c>
      <c r="AA121" s="42" t="s">
        <v>292</v>
      </c>
      <c r="AB121" s="39" t="s">
        <v>312</v>
      </c>
      <c r="AC121" s="39" t="s">
        <v>3</v>
      </c>
      <c r="AD121" s="51" t="s">
        <v>3</v>
      </c>
      <c r="AE121" s="278" t="s">
        <v>887</v>
      </c>
    </row>
    <row r="122" spans="1:31" s="31" customFormat="1">
      <c r="A122" s="32" t="s">
        <v>180</v>
      </c>
      <c r="B122" s="32"/>
      <c r="C122" s="32"/>
      <c r="D122" s="32"/>
      <c r="E122" s="32"/>
      <c r="F122" s="32"/>
      <c r="G122" s="32"/>
      <c r="H122" s="32"/>
      <c r="I122" s="48"/>
      <c r="J122" s="48"/>
      <c r="K122" s="32"/>
      <c r="L122" s="32"/>
      <c r="M122" s="48"/>
      <c r="N122" s="32"/>
      <c r="O122" s="32"/>
      <c r="P122" s="32"/>
      <c r="Q122" s="32"/>
      <c r="R122" s="48"/>
      <c r="S122" s="49"/>
      <c r="T122" s="49"/>
      <c r="U122" s="49"/>
      <c r="V122" s="32"/>
      <c r="W122" s="32"/>
      <c r="X122" s="32"/>
      <c r="Y122" s="32"/>
      <c r="Z122" s="32"/>
      <c r="AA122" s="32"/>
      <c r="AB122" s="32"/>
      <c r="AC122" s="32"/>
      <c r="AD122" s="32"/>
      <c r="AE122" s="32"/>
    </row>
    <row r="123" spans="1:31" s="18" customFormat="1" ht="267.75">
      <c r="A123" s="28" t="s">
        <v>181</v>
      </c>
      <c r="B123" s="29" t="s">
        <v>84</v>
      </c>
      <c r="C123" s="39" t="s">
        <v>173</v>
      </c>
      <c r="D123" s="39" t="s">
        <v>182</v>
      </c>
      <c r="E123" s="39" t="s">
        <v>183</v>
      </c>
      <c r="F123" s="39" t="s">
        <v>19</v>
      </c>
      <c r="G123" s="39" t="s">
        <v>11</v>
      </c>
      <c r="H123" s="281" t="s">
        <v>880</v>
      </c>
      <c r="I123" s="282">
        <v>44938</v>
      </c>
      <c r="J123" s="50">
        <v>44927</v>
      </c>
      <c r="K123" s="42" t="s">
        <v>28</v>
      </c>
      <c r="L123" s="42" t="s">
        <v>3</v>
      </c>
      <c r="M123" s="279">
        <v>39000</v>
      </c>
      <c r="N123" s="42" t="s">
        <v>28</v>
      </c>
      <c r="O123" s="42" t="s">
        <v>3</v>
      </c>
      <c r="P123" s="42" t="s">
        <v>28</v>
      </c>
      <c r="Q123" s="42" t="s">
        <v>3</v>
      </c>
      <c r="R123" s="279">
        <v>16474</v>
      </c>
      <c r="S123" s="56">
        <v>0.26950000000000002</v>
      </c>
      <c r="T123" s="56">
        <v>0.15010000000000001</v>
      </c>
      <c r="U123" s="56">
        <v>0.11940000000000001</v>
      </c>
      <c r="V123" s="39" t="s">
        <v>280</v>
      </c>
      <c r="W123" s="39" t="s">
        <v>281</v>
      </c>
      <c r="X123" s="39" t="s">
        <v>282</v>
      </c>
      <c r="Y123" s="39" t="s">
        <v>6</v>
      </c>
      <c r="Z123" s="58" t="s">
        <v>311</v>
      </c>
      <c r="AA123" s="42" t="s">
        <v>292</v>
      </c>
      <c r="AB123" s="39" t="s">
        <v>312</v>
      </c>
      <c r="AC123" s="39" t="s">
        <v>3</v>
      </c>
      <c r="AD123" s="51" t="s">
        <v>3</v>
      </c>
      <c r="AE123" s="278" t="s">
        <v>887</v>
      </c>
    </row>
    <row r="124" spans="1:31" s="18" customFormat="1" ht="216.75">
      <c r="A124" s="28" t="s">
        <v>181</v>
      </c>
      <c r="B124" s="29" t="s">
        <v>84</v>
      </c>
      <c r="C124" s="39" t="s">
        <v>173</v>
      </c>
      <c r="D124" s="39" t="s">
        <v>184</v>
      </c>
      <c r="E124" s="39" t="s">
        <v>185</v>
      </c>
      <c r="F124" s="39" t="s">
        <v>39</v>
      </c>
      <c r="G124" s="39" t="s">
        <v>11</v>
      </c>
      <c r="H124" s="281" t="s">
        <v>880</v>
      </c>
      <c r="I124" s="282">
        <v>44938</v>
      </c>
      <c r="J124" s="50">
        <v>44927</v>
      </c>
      <c r="K124" s="42" t="s">
        <v>28</v>
      </c>
      <c r="L124" s="42" t="s">
        <v>3</v>
      </c>
      <c r="M124" s="279">
        <v>39000</v>
      </c>
      <c r="N124" s="42" t="s">
        <v>28</v>
      </c>
      <c r="O124" s="42" t="s">
        <v>3</v>
      </c>
      <c r="P124" s="42" t="s">
        <v>28</v>
      </c>
      <c r="Q124" s="42" t="s">
        <v>3</v>
      </c>
      <c r="R124" s="279">
        <v>16474</v>
      </c>
      <c r="S124" s="56">
        <v>0.26950000000000002</v>
      </c>
      <c r="T124" s="56">
        <v>0.15010000000000001</v>
      </c>
      <c r="U124" s="56">
        <v>0.11940000000000001</v>
      </c>
      <c r="V124" s="39" t="s">
        <v>280</v>
      </c>
      <c r="W124" s="39" t="s">
        <v>281</v>
      </c>
      <c r="X124" s="39" t="s">
        <v>282</v>
      </c>
      <c r="Y124" s="39" t="s">
        <v>6</v>
      </c>
      <c r="Z124" s="58" t="s">
        <v>311</v>
      </c>
      <c r="AA124" s="42" t="s">
        <v>292</v>
      </c>
      <c r="AB124" s="39" t="s">
        <v>312</v>
      </c>
      <c r="AC124" s="39" t="s">
        <v>3</v>
      </c>
      <c r="AD124" s="51" t="s">
        <v>3</v>
      </c>
      <c r="AE124" s="45" t="s">
        <v>313</v>
      </c>
    </row>
    <row r="125" spans="1:31" s="18" customFormat="1" ht="267.75">
      <c r="A125" s="28" t="s">
        <v>181</v>
      </c>
      <c r="B125" s="29" t="s">
        <v>84</v>
      </c>
      <c r="C125" s="39" t="s">
        <v>173</v>
      </c>
      <c r="D125" s="39" t="s">
        <v>186</v>
      </c>
      <c r="E125" s="39" t="s">
        <v>187</v>
      </c>
      <c r="F125" s="39" t="s">
        <v>39</v>
      </c>
      <c r="G125" s="39" t="s">
        <v>11</v>
      </c>
      <c r="H125" s="281" t="s">
        <v>880</v>
      </c>
      <c r="I125" s="282">
        <v>44938</v>
      </c>
      <c r="J125" s="50">
        <v>44927</v>
      </c>
      <c r="K125" s="42" t="s">
        <v>28</v>
      </c>
      <c r="L125" s="42" t="s">
        <v>3</v>
      </c>
      <c r="M125" s="60" t="s">
        <v>692</v>
      </c>
      <c r="N125" s="42" t="s">
        <v>28</v>
      </c>
      <c r="O125" s="42" t="s">
        <v>3</v>
      </c>
      <c r="P125" s="42" t="s">
        <v>28</v>
      </c>
      <c r="Q125" s="42" t="s">
        <v>3</v>
      </c>
      <c r="R125" s="279">
        <v>39000</v>
      </c>
      <c r="S125" s="56" t="s">
        <v>313</v>
      </c>
      <c r="T125" s="56" t="s">
        <v>313</v>
      </c>
      <c r="U125" s="56" t="s">
        <v>313</v>
      </c>
      <c r="V125" s="39" t="s">
        <v>280</v>
      </c>
      <c r="W125" s="39" t="s">
        <v>281</v>
      </c>
      <c r="X125" s="39" t="s">
        <v>282</v>
      </c>
      <c r="Y125" s="39" t="s">
        <v>6</v>
      </c>
      <c r="Z125" s="58" t="s">
        <v>311</v>
      </c>
      <c r="AA125" s="42" t="s">
        <v>292</v>
      </c>
      <c r="AB125" s="39" t="s">
        <v>312</v>
      </c>
      <c r="AC125" s="39" t="s">
        <v>3</v>
      </c>
      <c r="AD125" s="51" t="s">
        <v>3</v>
      </c>
      <c r="AE125" s="278" t="s">
        <v>887</v>
      </c>
    </row>
    <row r="126" spans="1:31" s="31" customFormat="1">
      <c r="A126" s="32" t="s">
        <v>188</v>
      </c>
      <c r="B126" s="32"/>
      <c r="C126" s="32"/>
      <c r="D126" s="32"/>
      <c r="E126" s="32"/>
      <c r="F126" s="32"/>
      <c r="G126" s="32"/>
      <c r="H126" s="32"/>
      <c r="I126" s="48"/>
      <c r="J126" s="48"/>
      <c r="K126" s="32"/>
      <c r="L126" s="32"/>
      <c r="M126" s="48"/>
      <c r="N126" s="32"/>
      <c r="O126" s="32"/>
      <c r="P126" s="32"/>
      <c r="Q126" s="32"/>
      <c r="R126" s="48"/>
      <c r="S126" s="49"/>
      <c r="T126" s="49"/>
      <c r="U126" s="49"/>
      <c r="V126" s="32"/>
      <c r="W126" s="32"/>
      <c r="X126" s="32"/>
      <c r="Y126" s="32"/>
      <c r="Z126" s="32"/>
      <c r="AA126" s="32"/>
      <c r="AB126" s="32"/>
      <c r="AC126" s="32"/>
      <c r="AD126" s="32"/>
      <c r="AE126" s="32"/>
    </row>
    <row r="127" spans="1:31" s="18" customFormat="1" ht="357">
      <c r="A127" s="28" t="s">
        <v>189</v>
      </c>
      <c r="B127" s="29" t="s">
        <v>84</v>
      </c>
      <c r="C127" s="39" t="s">
        <v>173</v>
      </c>
      <c r="D127" s="39" t="s">
        <v>190</v>
      </c>
      <c r="E127" s="39" t="s">
        <v>191</v>
      </c>
      <c r="F127" s="39" t="s">
        <v>19</v>
      </c>
      <c r="G127" s="39" t="s">
        <v>11</v>
      </c>
      <c r="H127" s="281" t="s">
        <v>880</v>
      </c>
      <c r="I127" s="282">
        <v>44938</v>
      </c>
      <c r="J127" s="50">
        <v>44927</v>
      </c>
      <c r="K127" s="42" t="s">
        <v>28</v>
      </c>
      <c r="L127" s="42" t="s">
        <v>3</v>
      </c>
      <c r="M127" s="280">
        <v>40846</v>
      </c>
      <c r="N127" s="42" t="s">
        <v>28</v>
      </c>
      <c r="O127" s="42" t="s">
        <v>3</v>
      </c>
      <c r="P127" s="42" t="s">
        <v>28</v>
      </c>
      <c r="Q127" s="42" t="s">
        <v>3</v>
      </c>
      <c r="R127" s="113">
        <v>18214</v>
      </c>
      <c r="S127" s="61">
        <v>0.23200000000000001</v>
      </c>
      <c r="T127" s="61">
        <v>0.18559999999999999</v>
      </c>
      <c r="U127" s="61">
        <v>4.6399999999999997E-2</v>
      </c>
      <c r="V127" s="39" t="s">
        <v>280</v>
      </c>
      <c r="W127" s="39" t="s">
        <v>281</v>
      </c>
      <c r="X127" s="39" t="s">
        <v>282</v>
      </c>
      <c r="Y127" s="39" t="s">
        <v>6</v>
      </c>
      <c r="Z127" s="58" t="s">
        <v>314</v>
      </c>
      <c r="AA127" s="42" t="s">
        <v>292</v>
      </c>
      <c r="AB127" s="39" t="s">
        <v>315</v>
      </c>
      <c r="AC127" s="39" t="s">
        <v>3</v>
      </c>
      <c r="AD127" s="51" t="s">
        <v>3</v>
      </c>
      <c r="AE127" s="39" t="s">
        <v>3</v>
      </c>
    </row>
    <row r="128" spans="1:31" s="18" customFormat="1" ht="357">
      <c r="A128" s="28" t="s">
        <v>189</v>
      </c>
      <c r="B128" s="29" t="s">
        <v>84</v>
      </c>
      <c r="C128" s="39" t="s">
        <v>173</v>
      </c>
      <c r="D128" s="39" t="s">
        <v>192</v>
      </c>
      <c r="E128" s="39" t="s">
        <v>193</v>
      </c>
      <c r="F128" s="39" t="s">
        <v>39</v>
      </c>
      <c r="G128" s="39" t="s">
        <v>11</v>
      </c>
      <c r="H128" s="281" t="s">
        <v>880</v>
      </c>
      <c r="I128" s="282">
        <v>44938</v>
      </c>
      <c r="J128" s="50">
        <v>44927</v>
      </c>
      <c r="K128" s="42" t="s">
        <v>28</v>
      </c>
      <c r="L128" s="42" t="s">
        <v>3</v>
      </c>
      <c r="M128" s="280">
        <v>40486</v>
      </c>
      <c r="N128" s="42" t="s">
        <v>28</v>
      </c>
      <c r="O128" s="42" t="s">
        <v>3</v>
      </c>
      <c r="P128" s="42" t="s">
        <v>28</v>
      </c>
      <c r="Q128" s="42" t="s">
        <v>3</v>
      </c>
      <c r="R128" s="113">
        <v>18214</v>
      </c>
      <c r="S128" s="61">
        <v>0.23200000000000001</v>
      </c>
      <c r="T128" s="61">
        <v>0.18559999999999999</v>
      </c>
      <c r="U128" s="61">
        <v>4.6399999999999997E-2</v>
      </c>
      <c r="V128" s="39" t="s">
        <v>280</v>
      </c>
      <c r="W128" s="39" t="s">
        <v>281</v>
      </c>
      <c r="X128" s="39" t="s">
        <v>282</v>
      </c>
      <c r="Y128" s="39" t="s">
        <v>6</v>
      </c>
      <c r="Z128" s="58" t="s">
        <v>314</v>
      </c>
      <c r="AA128" s="42" t="s">
        <v>292</v>
      </c>
      <c r="AB128" s="39" t="s">
        <v>315</v>
      </c>
      <c r="AC128" s="39" t="s">
        <v>3</v>
      </c>
      <c r="AD128" s="51" t="s">
        <v>3</v>
      </c>
      <c r="AE128" s="39" t="s">
        <v>313</v>
      </c>
    </row>
    <row r="129" spans="1:31" s="18" customFormat="1" ht="357">
      <c r="A129" s="28" t="s">
        <v>189</v>
      </c>
      <c r="B129" s="29" t="s">
        <v>84</v>
      </c>
      <c r="C129" s="39" t="s">
        <v>173</v>
      </c>
      <c r="D129" s="39" t="s">
        <v>194</v>
      </c>
      <c r="E129" s="39" t="s">
        <v>195</v>
      </c>
      <c r="F129" s="39" t="s">
        <v>39</v>
      </c>
      <c r="G129" s="39" t="s">
        <v>11</v>
      </c>
      <c r="H129" s="281" t="s">
        <v>880</v>
      </c>
      <c r="I129" s="282">
        <v>44938</v>
      </c>
      <c r="J129" s="50">
        <v>44927</v>
      </c>
      <c r="K129" s="42" t="s">
        <v>28</v>
      </c>
      <c r="L129" s="42" t="s">
        <v>3</v>
      </c>
      <c r="M129" s="60" t="s">
        <v>692</v>
      </c>
      <c r="N129" s="42" t="s">
        <v>28</v>
      </c>
      <c r="O129" s="42" t="s">
        <v>3</v>
      </c>
      <c r="P129" s="42" t="s">
        <v>28</v>
      </c>
      <c r="Q129" s="42" t="s">
        <v>3</v>
      </c>
      <c r="R129" s="280">
        <v>40486</v>
      </c>
      <c r="S129" s="56" t="s">
        <v>313</v>
      </c>
      <c r="T129" s="56" t="s">
        <v>313</v>
      </c>
      <c r="U129" s="56" t="s">
        <v>313</v>
      </c>
      <c r="V129" s="39" t="s">
        <v>280</v>
      </c>
      <c r="W129" s="39" t="s">
        <v>281</v>
      </c>
      <c r="X129" s="39" t="s">
        <v>282</v>
      </c>
      <c r="Y129" s="39" t="s">
        <v>6</v>
      </c>
      <c r="Z129" s="58" t="s">
        <v>314</v>
      </c>
      <c r="AA129" s="42" t="s">
        <v>292</v>
      </c>
      <c r="AB129" s="39" t="s">
        <v>315</v>
      </c>
      <c r="AC129" s="39" t="s">
        <v>3</v>
      </c>
      <c r="AD129" s="51" t="s">
        <v>3</v>
      </c>
      <c r="AE129" s="39" t="s">
        <v>345</v>
      </c>
    </row>
    <row r="130" spans="1:31" s="31" customFormat="1">
      <c r="A130" s="32" t="s">
        <v>196</v>
      </c>
      <c r="B130" s="32"/>
      <c r="C130" s="32"/>
      <c r="D130" s="32"/>
      <c r="E130" s="32"/>
      <c r="F130" s="32"/>
      <c r="G130" s="32"/>
      <c r="H130" s="32"/>
      <c r="I130" s="48"/>
      <c r="J130" s="48"/>
      <c r="K130" s="32"/>
      <c r="L130" s="32"/>
      <c r="M130" s="48"/>
      <c r="N130" s="32"/>
      <c r="O130" s="32"/>
      <c r="P130" s="32"/>
      <c r="Q130" s="32"/>
      <c r="R130" s="48"/>
      <c r="S130" s="49"/>
      <c r="T130" s="49"/>
      <c r="U130" s="49"/>
      <c r="V130" s="32"/>
      <c r="W130" s="32"/>
      <c r="X130" s="32"/>
      <c r="Y130" s="32"/>
      <c r="Z130" s="32"/>
      <c r="AA130" s="32"/>
      <c r="AB130" s="32"/>
      <c r="AC130" s="32"/>
      <c r="AD130" s="32"/>
      <c r="AE130" s="32"/>
    </row>
    <row r="131" spans="1:31" s="18" customFormat="1" ht="242.25">
      <c r="A131" s="28" t="s">
        <v>197</v>
      </c>
      <c r="B131" s="29" t="s">
        <v>84</v>
      </c>
      <c r="C131" s="39" t="s">
        <v>173</v>
      </c>
      <c r="D131" s="39" t="s">
        <v>198</v>
      </c>
      <c r="E131" s="39" t="s">
        <v>199</v>
      </c>
      <c r="F131" s="39" t="s">
        <v>19</v>
      </c>
      <c r="G131" s="39" t="s">
        <v>11</v>
      </c>
      <c r="H131" s="281" t="s">
        <v>880</v>
      </c>
      <c r="I131" s="282">
        <v>44938</v>
      </c>
      <c r="J131" s="50">
        <v>44927</v>
      </c>
      <c r="K131" s="42" t="s">
        <v>28</v>
      </c>
      <c r="L131" s="42" t="s">
        <v>3</v>
      </c>
      <c r="M131" s="113">
        <v>40203</v>
      </c>
      <c r="N131" s="42" t="s">
        <v>28</v>
      </c>
      <c r="O131" s="42" t="s">
        <v>3</v>
      </c>
      <c r="P131" s="42" t="s">
        <v>28</v>
      </c>
      <c r="Q131" s="42" t="s">
        <v>3</v>
      </c>
      <c r="R131" s="113">
        <v>17706</v>
      </c>
      <c r="S131" s="61">
        <v>0.2525</v>
      </c>
      <c r="T131" s="61">
        <v>0.16830000000000001</v>
      </c>
      <c r="U131" s="61">
        <v>8.4199999999999997E-2</v>
      </c>
      <c r="V131" s="39" t="s">
        <v>280</v>
      </c>
      <c r="W131" s="39" t="s">
        <v>281</v>
      </c>
      <c r="X131" s="39" t="s">
        <v>282</v>
      </c>
      <c r="Y131" s="39" t="s">
        <v>6</v>
      </c>
      <c r="Z131" s="58" t="s">
        <v>316</v>
      </c>
      <c r="AA131" s="42" t="s">
        <v>292</v>
      </c>
      <c r="AB131" s="39" t="s">
        <v>312</v>
      </c>
      <c r="AC131" s="39" t="s">
        <v>3</v>
      </c>
      <c r="AD131" s="51" t="s">
        <v>3</v>
      </c>
      <c r="AE131" s="39" t="s">
        <v>3</v>
      </c>
    </row>
    <row r="132" spans="1:31" s="18" customFormat="1" ht="242.25">
      <c r="A132" s="28" t="s">
        <v>197</v>
      </c>
      <c r="B132" s="29" t="s">
        <v>84</v>
      </c>
      <c r="C132" s="39" t="s">
        <v>173</v>
      </c>
      <c r="D132" s="39" t="s">
        <v>200</v>
      </c>
      <c r="E132" s="39" t="s">
        <v>201</v>
      </c>
      <c r="F132" s="39" t="s">
        <v>39</v>
      </c>
      <c r="G132" s="39" t="s">
        <v>11</v>
      </c>
      <c r="H132" s="281" t="s">
        <v>880</v>
      </c>
      <c r="I132" s="282">
        <v>44938</v>
      </c>
      <c r="J132" s="50">
        <v>44927</v>
      </c>
      <c r="K132" s="42" t="s">
        <v>28</v>
      </c>
      <c r="L132" s="42" t="s">
        <v>3</v>
      </c>
      <c r="M132" s="113">
        <v>40203</v>
      </c>
      <c r="N132" s="42" t="s">
        <v>28</v>
      </c>
      <c r="O132" s="42" t="s">
        <v>3</v>
      </c>
      <c r="P132" s="42" t="s">
        <v>28</v>
      </c>
      <c r="Q132" s="42" t="s">
        <v>3</v>
      </c>
      <c r="R132" s="113">
        <v>17706</v>
      </c>
      <c r="S132" s="61">
        <v>0.2525</v>
      </c>
      <c r="T132" s="61">
        <v>0.16830000000000001</v>
      </c>
      <c r="U132" s="61">
        <v>8.4199999999999997E-2</v>
      </c>
      <c r="V132" s="39" t="s">
        <v>280</v>
      </c>
      <c r="W132" s="39" t="s">
        <v>281</v>
      </c>
      <c r="X132" s="39" t="s">
        <v>282</v>
      </c>
      <c r="Y132" s="39" t="s">
        <v>6</v>
      </c>
      <c r="Z132" s="58" t="s">
        <v>316</v>
      </c>
      <c r="AA132" s="42" t="s">
        <v>292</v>
      </c>
      <c r="AB132" s="39" t="s">
        <v>312</v>
      </c>
      <c r="AC132" s="39" t="s">
        <v>3</v>
      </c>
      <c r="AD132" s="51" t="s">
        <v>3</v>
      </c>
      <c r="AE132" s="39" t="s">
        <v>313</v>
      </c>
    </row>
    <row r="133" spans="1:31" s="18" customFormat="1" ht="242.25">
      <c r="A133" s="28" t="s">
        <v>197</v>
      </c>
      <c r="B133" s="29" t="s">
        <v>84</v>
      </c>
      <c r="C133" s="39" t="s">
        <v>173</v>
      </c>
      <c r="D133" s="39" t="s">
        <v>202</v>
      </c>
      <c r="E133" s="39" t="s">
        <v>203</v>
      </c>
      <c r="F133" s="39" t="s">
        <v>39</v>
      </c>
      <c r="G133" s="39" t="s">
        <v>11</v>
      </c>
      <c r="H133" s="281" t="s">
        <v>880</v>
      </c>
      <c r="I133" s="282">
        <v>44938</v>
      </c>
      <c r="J133" s="50">
        <v>44927</v>
      </c>
      <c r="K133" s="42" t="s">
        <v>28</v>
      </c>
      <c r="L133" s="42" t="s">
        <v>3</v>
      </c>
      <c r="M133" s="60" t="s">
        <v>692</v>
      </c>
      <c r="N133" s="42" t="s">
        <v>28</v>
      </c>
      <c r="O133" s="42" t="s">
        <v>3</v>
      </c>
      <c r="P133" s="42" t="s">
        <v>28</v>
      </c>
      <c r="Q133" s="42" t="s">
        <v>3</v>
      </c>
      <c r="R133" s="113">
        <v>40203</v>
      </c>
      <c r="S133" s="56" t="s">
        <v>313</v>
      </c>
      <c r="T133" s="56" t="s">
        <v>313</v>
      </c>
      <c r="U133" s="56" t="s">
        <v>313</v>
      </c>
      <c r="V133" s="39" t="s">
        <v>280</v>
      </c>
      <c r="W133" s="39" t="s">
        <v>281</v>
      </c>
      <c r="X133" s="39" t="s">
        <v>282</v>
      </c>
      <c r="Y133" s="39" t="s">
        <v>6</v>
      </c>
      <c r="Z133" s="58" t="s">
        <v>316</v>
      </c>
      <c r="AA133" s="42" t="s">
        <v>292</v>
      </c>
      <c r="AB133" s="39" t="s">
        <v>312</v>
      </c>
      <c r="AC133" s="39" t="s">
        <v>3</v>
      </c>
      <c r="AD133" s="51" t="s">
        <v>3</v>
      </c>
      <c r="AE133" s="39" t="s">
        <v>3</v>
      </c>
    </row>
    <row r="134" spans="1:31" s="31" customFormat="1">
      <c r="A134" s="32" t="s">
        <v>204</v>
      </c>
      <c r="B134" s="32"/>
      <c r="C134" s="32"/>
      <c r="D134" s="32"/>
      <c r="E134" s="32"/>
      <c r="F134" s="32"/>
      <c r="G134" s="32"/>
      <c r="H134" s="32"/>
      <c r="I134" s="32"/>
      <c r="J134" s="48"/>
      <c r="K134" s="32"/>
      <c r="L134" s="32"/>
      <c r="M134" s="48"/>
      <c r="N134" s="32"/>
      <c r="O134" s="32"/>
      <c r="P134" s="32"/>
      <c r="Q134" s="32"/>
      <c r="R134" s="48"/>
      <c r="S134" s="49"/>
      <c r="T134" s="49"/>
      <c r="U134" s="49"/>
      <c r="V134" s="32"/>
      <c r="W134" s="32"/>
      <c r="X134" s="32"/>
      <c r="Y134" s="32"/>
      <c r="Z134" s="32"/>
      <c r="AA134" s="32"/>
      <c r="AB134" s="32"/>
      <c r="AC134" s="32"/>
      <c r="AD134" s="32"/>
      <c r="AE134" s="32"/>
    </row>
    <row r="135" spans="1:31" s="18" customFormat="1" ht="229.5">
      <c r="A135" s="28" t="s">
        <v>205</v>
      </c>
      <c r="B135" s="29" t="s">
        <v>84</v>
      </c>
      <c r="C135" s="39" t="s">
        <v>206</v>
      </c>
      <c r="D135" s="39" t="s">
        <v>207</v>
      </c>
      <c r="E135" s="39" t="s">
        <v>208</v>
      </c>
      <c r="F135" s="39" t="s">
        <v>19</v>
      </c>
      <c r="G135" s="39" t="s">
        <v>11</v>
      </c>
      <c r="H135" s="281" t="s">
        <v>880</v>
      </c>
      <c r="I135" s="282">
        <v>44938</v>
      </c>
      <c r="J135" s="50">
        <v>44927</v>
      </c>
      <c r="K135" s="42" t="s">
        <v>28</v>
      </c>
      <c r="L135" s="42" t="s">
        <v>3</v>
      </c>
      <c r="M135" s="113">
        <v>52073</v>
      </c>
      <c r="N135" s="42" t="s">
        <v>28</v>
      </c>
      <c r="O135" s="42" t="s">
        <v>3</v>
      </c>
      <c r="P135" s="42" t="s">
        <v>28</v>
      </c>
      <c r="Q135" s="42" t="s">
        <v>3</v>
      </c>
      <c r="R135" s="113">
        <v>16322</v>
      </c>
      <c r="S135" s="56">
        <v>0.253</v>
      </c>
      <c r="T135" s="56">
        <v>0.1265</v>
      </c>
      <c r="U135" s="56">
        <v>0.1265</v>
      </c>
      <c r="V135" s="39" t="s">
        <v>280</v>
      </c>
      <c r="W135" s="39" t="s">
        <v>281</v>
      </c>
      <c r="X135" s="39" t="s">
        <v>282</v>
      </c>
      <c r="Y135" s="39" t="s">
        <v>6</v>
      </c>
      <c r="Z135" s="58" t="s">
        <v>317</v>
      </c>
      <c r="AA135" s="42" t="s">
        <v>292</v>
      </c>
      <c r="AB135" s="39" t="s">
        <v>318</v>
      </c>
      <c r="AC135" s="39" t="s">
        <v>3</v>
      </c>
      <c r="AD135" s="51" t="s">
        <v>3</v>
      </c>
      <c r="AE135" s="39" t="s">
        <v>3</v>
      </c>
    </row>
    <row r="136" spans="1:31" s="18" customFormat="1" ht="229.5">
      <c r="A136" s="28" t="s">
        <v>205</v>
      </c>
      <c r="B136" s="29" t="s">
        <v>84</v>
      </c>
      <c r="C136" s="39" t="s">
        <v>206</v>
      </c>
      <c r="D136" s="39" t="s">
        <v>209</v>
      </c>
      <c r="E136" s="39" t="s">
        <v>210</v>
      </c>
      <c r="F136" s="39" t="s">
        <v>39</v>
      </c>
      <c r="G136" s="39" t="s">
        <v>11</v>
      </c>
      <c r="H136" s="281" t="s">
        <v>880</v>
      </c>
      <c r="I136" s="282">
        <v>44938</v>
      </c>
      <c r="J136" s="50">
        <v>44927</v>
      </c>
      <c r="K136" s="42" t="s">
        <v>28</v>
      </c>
      <c r="L136" s="42" t="s">
        <v>3</v>
      </c>
      <c r="M136" s="113">
        <v>52073</v>
      </c>
      <c r="N136" s="42" t="s">
        <v>28</v>
      </c>
      <c r="O136" s="42" t="s">
        <v>3</v>
      </c>
      <c r="P136" s="42" t="s">
        <v>28</v>
      </c>
      <c r="Q136" s="42" t="s">
        <v>3</v>
      </c>
      <c r="R136" s="113">
        <v>16322</v>
      </c>
      <c r="S136" s="56">
        <v>0.253</v>
      </c>
      <c r="T136" s="56">
        <v>0.1265</v>
      </c>
      <c r="U136" s="56">
        <v>0.1265</v>
      </c>
      <c r="V136" s="39" t="s">
        <v>280</v>
      </c>
      <c r="W136" s="39" t="s">
        <v>281</v>
      </c>
      <c r="X136" s="39" t="s">
        <v>282</v>
      </c>
      <c r="Y136" s="39" t="s">
        <v>6</v>
      </c>
      <c r="Z136" s="58" t="s">
        <v>317</v>
      </c>
      <c r="AA136" s="42" t="s">
        <v>292</v>
      </c>
      <c r="AB136" s="39" t="s">
        <v>318</v>
      </c>
      <c r="AC136" s="39" t="s">
        <v>3</v>
      </c>
      <c r="AD136" s="51" t="s">
        <v>3</v>
      </c>
      <c r="AE136" s="39" t="s">
        <v>313</v>
      </c>
    </row>
    <row r="137" spans="1:31" s="18" customFormat="1" ht="229.5">
      <c r="A137" s="28" t="s">
        <v>205</v>
      </c>
      <c r="B137" s="29" t="s">
        <v>84</v>
      </c>
      <c r="C137" s="39" t="s">
        <v>206</v>
      </c>
      <c r="D137" s="39" t="s">
        <v>211</v>
      </c>
      <c r="E137" s="39" t="s">
        <v>212</v>
      </c>
      <c r="F137" s="39" t="s">
        <v>39</v>
      </c>
      <c r="G137" s="39" t="s">
        <v>11</v>
      </c>
      <c r="H137" s="281" t="s">
        <v>880</v>
      </c>
      <c r="I137" s="282">
        <v>44938</v>
      </c>
      <c r="J137" s="50">
        <v>44927</v>
      </c>
      <c r="K137" s="42" t="s">
        <v>28</v>
      </c>
      <c r="L137" s="42" t="s">
        <v>3</v>
      </c>
      <c r="M137" s="60" t="s">
        <v>692</v>
      </c>
      <c r="N137" s="42" t="s">
        <v>28</v>
      </c>
      <c r="O137" s="42" t="s">
        <v>3</v>
      </c>
      <c r="P137" s="42" t="s">
        <v>28</v>
      </c>
      <c r="Q137" s="42" t="s">
        <v>3</v>
      </c>
      <c r="R137" s="113">
        <v>52073</v>
      </c>
      <c r="S137" s="56" t="s">
        <v>313</v>
      </c>
      <c r="T137" s="56" t="s">
        <v>313</v>
      </c>
      <c r="U137" s="56" t="s">
        <v>313</v>
      </c>
      <c r="V137" s="39" t="s">
        <v>280</v>
      </c>
      <c r="W137" s="39" t="s">
        <v>281</v>
      </c>
      <c r="X137" s="39" t="s">
        <v>282</v>
      </c>
      <c r="Y137" s="39" t="s">
        <v>6</v>
      </c>
      <c r="Z137" s="58" t="s">
        <v>317</v>
      </c>
      <c r="AA137" s="42" t="s">
        <v>292</v>
      </c>
      <c r="AB137" s="39" t="s">
        <v>318</v>
      </c>
      <c r="AC137" s="39" t="s">
        <v>3</v>
      </c>
      <c r="AD137" s="51" t="s">
        <v>3</v>
      </c>
      <c r="AE137" s="39" t="s">
        <v>3</v>
      </c>
    </row>
    <row r="138" spans="1:31" s="18" customFormat="1" ht="229.5">
      <c r="A138" s="186" t="s">
        <v>205</v>
      </c>
      <c r="B138" s="187" t="s">
        <v>84</v>
      </c>
      <c r="C138" s="188" t="s">
        <v>213</v>
      </c>
      <c r="D138" s="188" t="s">
        <v>214</v>
      </c>
      <c r="E138" s="188" t="s">
        <v>215</v>
      </c>
      <c r="F138" s="188" t="s">
        <v>19</v>
      </c>
      <c r="G138" s="188" t="s">
        <v>11</v>
      </c>
      <c r="H138" s="188" t="s">
        <v>455</v>
      </c>
      <c r="I138" s="189">
        <v>44882</v>
      </c>
      <c r="J138" s="189">
        <v>44927</v>
      </c>
      <c r="K138" s="190" t="s">
        <v>28</v>
      </c>
      <c r="L138" s="190" t="s">
        <v>3</v>
      </c>
      <c r="M138" s="191">
        <v>59706</v>
      </c>
      <c r="N138" s="190" t="s">
        <v>28</v>
      </c>
      <c r="O138" s="190" t="s">
        <v>3</v>
      </c>
      <c r="P138" s="190" t="s">
        <v>28</v>
      </c>
      <c r="Q138" s="190" t="s">
        <v>3</v>
      </c>
      <c r="R138" s="192" t="s">
        <v>3</v>
      </c>
      <c r="S138" s="193">
        <v>3.5000000000000001E-3</v>
      </c>
      <c r="T138" s="193">
        <v>3.5000000000000001E-3</v>
      </c>
      <c r="U138" s="193">
        <v>0</v>
      </c>
      <c r="V138" s="188" t="s">
        <v>280</v>
      </c>
      <c r="W138" s="188" t="s">
        <v>319</v>
      </c>
      <c r="X138" s="188" t="s">
        <v>282</v>
      </c>
      <c r="Y138" s="188" t="s">
        <v>6</v>
      </c>
      <c r="Z138" s="194" t="s">
        <v>456</v>
      </c>
      <c r="AA138" s="188" t="s">
        <v>320</v>
      </c>
      <c r="AB138" s="188" t="s">
        <v>318</v>
      </c>
      <c r="AC138" s="188" t="s">
        <v>3</v>
      </c>
      <c r="AD138" s="188"/>
      <c r="AE138" s="188" t="s">
        <v>3</v>
      </c>
    </row>
    <row r="139" spans="1:31" s="31" customFormat="1">
      <c r="A139" s="32" t="s">
        <v>216</v>
      </c>
      <c r="B139" s="32"/>
      <c r="C139" s="32"/>
      <c r="D139" s="32"/>
      <c r="E139" s="32"/>
      <c r="F139" s="32"/>
      <c r="G139" s="32"/>
      <c r="H139" s="32"/>
      <c r="I139" s="48"/>
      <c r="J139" s="48"/>
      <c r="K139" s="32"/>
      <c r="L139" s="32"/>
      <c r="M139" s="48"/>
      <c r="N139" s="32"/>
      <c r="O139" s="32"/>
      <c r="P139" s="32"/>
      <c r="Q139" s="32"/>
      <c r="R139" s="48"/>
      <c r="S139" s="49"/>
      <c r="T139" s="49"/>
      <c r="U139" s="49"/>
      <c r="V139" s="32"/>
      <c r="W139" s="32"/>
      <c r="X139" s="32"/>
      <c r="Y139" s="32"/>
      <c r="Z139" s="32"/>
      <c r="AA139" s="32"/>
      <c r="AB139" s="32"/>
      <c r="AC139" s="32"/>
      <c r="AD139" s="32"/>
      <c r="AE139" s="32"/>
    </row>
    <row r="140" spans="1:31" s="18" customFormat="1" ht="89.25">
      <c r="A140" s="28" t="s">
        <v>217</v>
      </c>
      <c r="B140" s="29" t="s">
        <v>84</v>
      </c>
      <c r="C140" s="39" t="s">
        <v>126</v>
      </c>
      <c r="D140" s="39" t="s">
        <v>218</v>
      </c>
      <c r="E140" s="39" t="s">
        <v>219</v>
      </c>
      <c r="F140" s="39" t="s">
        <v>39</v>
      </c>
      <c r="G140" s="39" t="s">
        <v>11</v>
      </c>
      <c r="H140" s="281" t="s">
        <v>880</v>
      </c>
      <c r="I140" s="282">
        <v>44938</v>
      </c>
      <c r="J140" s="50">
        <v>44927</v>
      </c>
      <c r="K140" s="42" t="s">
        <v>28</v>
      </c>
      <c r="L140" s="42" t="s">
        <v>3</v>
      </c>
      <c r="M140" s="55" t="s">
        <v>286</v>
      </c>
      <c r="N140" s="42" t="s">
        <v>28</v>
      </c>
      <c r="O140" s="42" t="s">
        <v>3</v>
      </c>
      <c r="P140" s="42" t="s">
        <v>28</v>
      </c>
      <c r="Q140" s="42" t="s">
        <v>3</v>
      </c>
      <c r="R140" s="55" t="s">
        <v>286</v>
      </c>
      <c r="S140" s="56" t="s">
        <v>286</v>
      </c>
      <c r="T140" s="56" t="s">
        <v>286</v>
      </c>
      <c r="U140" s="56" t="s">
        <v>286</v>
      </c>
      <c r="V140" s="39" t="s">
        <v>280</v>
      </c>
      <c r="W140" s="39" t="s">
        <v>281</v>
      </c>
      <c r="X140" s="39" t="s">
        <v>282</v>
      </c>
      <c r="Y140" s="39" t="s">
        <v>6</v>
      </c>
      <c r="Z140" s="58" t="s">
        <v>294</v>
      </c>
      <c r="AA140" s="42" t="s">
        <v>292</v>
      </c>
      <c r="AB140" s="39" t="s">
        <v>302</v>
      </c>
      <c r="AC140" s="51" t="s">
        <v>3</v>
      </c>
      <c r="AD140" s="51" t="s">
        <v>3</v>
      </c>
      <c r="AE140" s="39" t="s">
        <v>313</v>
      </c>
    </row>
    <row r="141" spans="1:31" s="18" customFormat="1" ht="89.25">
      <c r="A141" s="28" t="s">
        <v>217</v>
      </c>
      <c r="B141" s="29" t="s">
        <v>84</v>
      </c>
      <c r="C141" s="39" t="s">
        <v>139</v>
      </c>
      <c r="D141" s="39" t="s">
        <v>220</v>
      </c>
      <c r="E141" s="39" t="s">
        <v>221</v>
      </c>
      <c r="F141" s="39" t="s">
        <v>39</v>
      </c>
      <c r="G141" s="39" t="s">
        <v>11</v>
      </c>
      <c r="H141" s="281" t="s">
        <v>880</v>
      </c>
      <c r="I141" s="282">
        <v>44938</v>
      </c>
      <c r="J141" s="50">
        <v>44927</v>
      </c>
      <c r="K141" s="42" t="s">
        <v>28</v>
      </c>
      <c r="L141" s="42" t="s">
        <v>3</v>
      </c>
      <c r="M141" s="55" t="s">
        <v>286</v>
      </c>
      <c r="N141" s="42" t="s">
        <v>28</v>
      </c>
      <c r="O141" s="42" t="s">
        <v>3</v>
      </c>
      <c r="P141" s="42" t="s">
        <v>28</v>
      </c>
      <c r="Q141" s="42" t="s">
        <v>3</v>
      </c>
      <c r="R141" s="55" t="s">
        <v>286</v>
      </c>
      <c r="S141" s="56" t="s">
        <v>286</v>
      </c>
      <c r="T141" s="56" t="s">
        <v>286</v>
      </c>
      <c r="U141" s="56" t="s">
        <v>286</v>
      </c>
      <c r="V141" s="39" t="s">
        <v>280</v>
      </c>
      <c r="W141" s="39" t="s">
        <v>281</v>
      </c>
      <c r="X141" s="39" t="s">
        <v>282</v>
      </c>
      <c r="Y141" s="39" t="s">
        <v>6</v>
      </c>
      <c r="Z141" s="58" t="s">
        <v>294</v>
      </c>
      <c r="AA141" s="42" t="s">
        <v>292</v>
      </c>
      <c r="AB141" s="39" t="s">
        <v>302</v>
      </c>
      <c r="AC141" s="51" t="s">
        <v>3</v>
      </c>
      <c r="AD141" s="51" t="s">
        <v>3</v>
      </c>
      <c r="AE141" s="39" t="s">
        <v>313</v>
      </c>
    </row>
    <row r="142" spans="1:31" s="18" customFormat="1" ht="89.25">
      <c r="A142" s="28" t="s">
        <v>217</v>
      </c>
      <c r="B142" s="29" t="s">
        <v>84</v>
      </c>
      <c r="C142" s="39" t="s">
        <v>222</v>
      </c>
      <c r="D142" s="39" t="s">
        <v>223</v>
      </c>
      <c r="E142" s="39" t="s">
        <v>224</v>
      </c>
      <c r="F142" s="39" t="s">
        <v>39</v>
      </c>
      <c r="G142" s="39" t="s">
        <v>11</v>
      </c>
      <c r="H142" s="281" t="s">
        <v>880</v>
      </c>
      <c r="I142" s="282">
        <v>44938</v>
      </c>
      <c r="J142" s="50">
        <v>44927</v>
      </c>
      <c r="K142" s="42" t="s">
        <v>28</v>
      </c>
      <c r="L142" s="42" t="s">
        <v>3</v>
      </c>
      <c r="M142" s="55" t="s">
        <v>286</v>
      </c>
      <c r="N142" s="42" t="s">
        <v>28</v>
      </c>
      <c r="O142" s="42" t="s">
        <v>3</v>
      </c>
      <c r="P142" s="42" t="s">
        <v>28</v>
      </c>
      <c r="Q142" s="42" t="s">
        <v>3</v>
      </c>
      <c r="R142" s="55" t="s">
        <v>286</v>
      </c>
      <c r="S142" s="56" t="s">
        <v>286</v>
      </c>
      <c r="T142" s="56" t="s">
        <v>286</v>
      </c>
      <c r="U142" s="56" t="s">
        <v>286</v>
      </c>
      <c r="V142" s="39" t="s">
        <v>280</v>
      </c>
      <c r="W142" s="39" t="s">
        <v>281</v>
      </c>
      <c r="X142" s="39" t="s">
        <v>282</v>
      </c>
      <c r="Y142" s="39" t="s">
        <v>6</v>
      </c>
      <c r="Z142" s="58" t="s">
        <v>294</v>
      </c>
      <c r="AA142" s="42" t="s">
        <v>292</v>
      </c>
      <c r="AB142" s="39" t="s">
        <v>302</v>
      </c>
      <c r="AC142" s="51" t="s">
        <v>3</v>
      </c>
      <c r="AD142" s="51" t="s">
        <v>3</v>
      </c>
      <c r="AE142" s="39" t="s">
        <v>313</v>
      </c>
    </row>
    <row r="143" spans="1:31" s="18" customFormat="1" ht="89.25">
      <c r="A143" s="28" t="s">
        <v>217</v>
      </c>
      <c r="B143" s="29" t="s">
        <v>84</v>
      </c>
      <c r="C143" s="39" t="s">
        <v>225</v>
      </c>
      <c r="D143" s="39" t="s">
        <v>226</v>
      </c>
      <c r="E143" s="39" t="s">
        <v>227</v>
      </c>
      <c r="F143" s="39" t="s">
        <v>39</v>
      </c>
      <c r="G143" s="39" t="s">
        <v>11</v>
      </c>
      <c r="H143" s="281" t="s">
        <v>880</v>
      </c>
      <c r="I143" s="282">
        <v>44938</v>
      </c>
      <c r="J143" s="106">
        <v>44927</v>
      </c>
      <c r="K143" s="42" t="s">
        <v>28</v>
      </c>
      <c r="L143" s="42" t="s">
        <v>3</v>
      </c>
      <c r="M143" s="55" t="s">
        <v>286</v>
      </c>
      <c r="N143" s="42" t="s">
        <v>28</v>
      </c>
      <c r="O143" s="42" t="s">
        <v>3</v>
      </c>
      <c r="P143" s="42" t="s">
        <v>28</v>
      </c>
      <c r="Q143" s="42" t="s">
        <v>3</v>
      </c>
      <c r="R143" s="55" t="s">
        <v>286</v>
      </c>
      <c r="S143" s="56" t="s">
        <v>286</v>
      </c>
      <c r="T143" s="56" t="s">
        <v>286</v>
      </c>
      <c r="U143" s="56" t="s">
        <v>286</v>
      </c>
      <c r="V143" s="39" t="s">
        <v>280</v>
      </c>
      <c r="W143" s="39" t="s">
        <v>281</v>
      </c>
      <c r="X143" s="39" t="s">
        <v>282</v>
      </c>
      <c r="Y143" s="39" t="s">
        <v>13</v>
      </c>
      <c r="Z143" s="58" t="s">
        <v>287</v>
      </c>
      <c r="AA143" s="42" t="s">
        <v>292</v>
      </c>
      <c r="AB143" s="39" t="s">
        <v>302</v>
      </c>
      <c r="AC143" s="51" t="s">
        <v>3</v>
      </c>
      <c r="AD143" s="51" t="s">
        <v>3</v>
      </c>
      <c r="AE143" s="39" t="s">
        <v>313</v>
      </c>
    </row>
    <row r="144" spans="1:31" s="18" customFormat="1" ht="89.25">
      <c r="A144" s="28" t="s">
        <v>217</v>
      </c>
      <c r="B144" s="29" t="s">
        <v>84</v>
      </c>
      <c r="C144" s="39" t="s">
        <v>222</v>
      </c>
      <c r="D144" s="39" t="s">
        <v>228</v>
      </c>
      <c r="E144" s="39" t="s">
        <v>229</v>
      </c>
      <c r="F144" s="39" t="s">
        <v>39</v>
      </c>
      <c r="G144" s="39" t="s">
        <v>11</v>
      </c>
      <c r="H144" s="281" t="s">
        <v>880</v>
      </c>
      <c r="I144" s="282">
        <v>44938</v>
      </c>
      <c r="J144" s="50">
        <v>44927</v>
      </c>
      <c r="K144" s="42" t="s">
        <v>28</v>
      </c>
      <c r="L144" s="42" t="s">
        <v>3</v>
      </c>
      <c r="M144" s="55" t="s">
        <v>286</v>
      </c>
      <c r="N144" s="42" t="s">
        <v>28</v>
      </c>
      <c r="O144" s="42" t="s">
        <v>3</v>
      </c>
      <c r="P144" s="42" t="s">
        <v>28</v>
      </c>
      <c r="Q144" s="42" t="s">
        <v>3</v>
      </c>
      <c r="R144" s="55" t="s">
        <v>286</v>
      </c>
      <c r="S144" s="56" t="s">
        <v>286</v>
      </c>
      <c r="T144" s="56" t="s">
        <v>286</v>
      </c>
      <c r="U144" s="56" t="s">
        <v>286</v>
      </c>
      <c r="V144" s="39" t="s">
        <v>280</v>
      </c>
      <c r="W144" s="39" t="s">
        <v>281</v>
      </c>
      <c r="X144" s="39" t="s">
        <v>282</v>
      </c>
      <c r="Y144" s="39" t="s">
        <v>6</v>
      </c>
      <c r="Z144" s="58" t="s">
        <v>294</v>
      </c>
      <c r="AA144" s="42" t="s">
        <v>292</v>
      </c>
      <c r="AB144" s="39" t="s">
        <v>302</v>
      </c>
      <c r="AC144" s="51" t="s">
        <v>3</v>
      </c>
      <c r="AD144" s="51" t="s">
        <v>3</v>
      </c>
      <c r="AE144" s="39" t="s">
        <v>313</v>
      </c>
    </row>
    <row r="145" spans="1:31" s="18" customFormat="1" ht="89.25">
      <c r="A145" s="46" t="s">
        <v>217</v>
      </c>
      <c r="B145" s="47" t="s">
        <v>84</v>
      </c>
      <c r="C145" s="40" t="s">
        <v>225</v>
      </c>
      <c r="D145" s="40" t="s">
        <v>230</v>
      </c>
      <c r="E145" s="40" t="s">
        <v>231</v>
      </c>
      <c r="F145" s="40" t="s">
        <v>39</v>
      </c>
      <c r="G145" s="40" t="s">
        <v>11</v>
      </c>
      <c r="H145" s="281" t="s">
        <v>880</v>
      </c>
      <c r="I145" s="282">
        <v>44938</v>
      </c>
      <c r="J145" s="107">
        <v>44927</v>
      </c>
      <c r="K145" s="59" t="s">
        <v>28</v>
      </c>
      <c r="L145" s="59" t="s">
        <v>3</v>
      </c>
      <c r="M145" s="60" t="s">
        <v>286</v>
      </c>
      <c r="N145" s="59" t="s">
        <v>28</v>
      </c>
      <c r="O145" s="59" t="s">
        <v>3</v>
      </c>
      <c r="P145" s="59" t="s">
        <v>28</v>
      </c>
      <c r="Q145" s="59" t="s">
        <v>3</v>
      </c>
      <c r="R145" s="60" t="s">
        <v>286</v>
      </c>
      <c r="S145" s="61" t="s">
        <v>286</v>
      </c>
      <c r="T145" s="61" t="s">
        <v>286</v>
      </c>
      <c r="U145" s="61" t="s">
        <v>286</v>
      </c>
      <c r="V145" s="40" t="s">
        <v>280</v>
      </c>
      <c r="W145" s="40" t="s">
        <v>281</v>
      </c>
      <c r="X145" s="40" t="s">
        <v>282</v>
      </c>
      <c r="Y145" s="40" t="s">
        <v>13</v>
      </c>
      <c r="Z145" s="62" t="s">
        <v>287</v>
      </c>
      <c r="AA145" s="59" t="s">
        <v>292</v>
      </c>
      <c r="AB145" s="40" t="s">
        <v>302</v>
      </c>
      <c r="AC145" s="51" t="s">
        <v>3</v>
      </c>
      <c r="AD145" s="51" t="s">
        <v>3</v>
      </c>
      <c r="AE145" s="39" t="s">
        <v>313</v>
      </c>
    </row>
    <row r="146" spans="1:31" s="18" customFormat="1" ht="89.25">
      <c r="A146" s="28" t="s">
        <v>217</v>
      </c>
      <c r="B146" s="29" t="s">
        <v>84</v>
      </c>
      <c r="C146" s="39" t="s">
        <v>222</v>
      </c>
      <c r="D146" s="39" t="s">
        <v>232</v>
      </c>
      <c r="E146" s="39" t="s">
        <v>233</v>
      </c>
      <c r="F146" s="39" t="s">
        <v>39</v>
      </c>
      <c r="G146" s="39" t="s">
        <v>11</v>
      </c>
      <c r="H146" s="281" t="s">
        <v>880</v>
      </c>
      <c r="I146" s="282">
        <v>44938</v>
      </c>
      <c r="J146" s="50">
        <v>44927</v>
      </c>
      <c r="K146" s="42" t="s">
        <v>28</v>
      </c>
      <c r="L146" s="42" t="s">
        <v>3</v>
      </c>
      <c r="M146" s="55" t="s">
        <v>286</v>
      </c>
      <c r="N146" s="42" t="s">
        <v>28</v>
      </c>
      <c r="O146" s="42" t="s">
        <v>3</v>
      </c>
      <c r="P146" s="42" t="s">
        <v>28</v>
      </c>
      <c r="Q146" s="42" t="s">
        <v>3</v>
      </c>
      <c r="R146" s="55" t="s">
        <v>286</v>
      </c>
      <c r="S146" s="56" t="s">
        <v>286</v>
      </c>
      <c r="T146" s="56" t="s">
        <v>286</v>
      </c>
      <c r="U146" s="56" t="s">
        <v>286</v>
      </c>
      <c r="V146" s="39" t="s">
        <v>280</v>
      </c>
      <c r="W146" s="39" t="s">
        <v>281</v>
      </c>
      <c r="X146" s="39" t="s">
        <v>282</v>
      </c>
      <c r="Y146" s="39" t="s">
        <v>6</v>
      </c>
      <c r="Z146" s="58" t="s">
        <v>294</v>
      </c>
      <c r="AA146" s="42" t="s">
        <v>292</v>
      </c>
      <c r="AB146" s="39" t="s">
        <v>302</v>
      </c>
      <c r="AC146" s="51" t="s">
        <v>3</v>
      </c>
      <c r="AD146" s="51" t="s">
        <v>3</v>
      </c>
      <c r="AE146" s="39" t="s">
        <v>313</v>
      </c>
    </row>
    <row r="147" spans="1:31" s="18" customFormat="1" ht="89.25">
      <c r="A147" s="28" t="s">
        <v>217</v>
      </c>
      <c r="B147" s="29" t="s">
        <v>84</v>
      </c>
      <c r="C147" s="39" t="s">
        <v>225</v>
      </c>
      <c r="D147" s="39" t="s">
        <v>234</v>
      </c>
      <c r="E147" s="39" t="s">
        <v>235</v>
      </c>
      <c r="F147" s="39" t="s">
        <v>39</v>
      </c>
      <c r="G147" s="39" t="s">
        <v>11</v>
      </c>
      <c r="H147" s="281" t="s">
        <v>880</v>
      </c>
      <c r="I147" s="282">
        <v>44938</v>
      </c>
      <c r="J147" s="106">
        <v>44927</v>
      </c>
      <c r="K147" s="42" t="s">
        <v>28</v>
      </c>
      <c r="L147" s="42" t="s">
        <v>3</v>
      </c>
      <c r="M147" s="55" t="s">
        <v>286</v>
      </c>
      <c r="N147" s="42" t="s">
        <v>28</v>
      </c>
      <c r="O147" s="42" t="s">
        <v>3</v>
      </c>
      <c r="P147" s="42" t="s">
        <v>28</v>
      </c>
      <c r="Q147" s="42" t="s">
        <v>3</v>
      </c>
      <c r="R147" s="55" t="s">
        <v>286</v>
      </c>
      <c r="S147" s="56" t="s">
        <v>286</v>
      </c>
      <c r="T147" s="56" t="s">
        <v>286</v>
      </c>
      <c r="U147" s="56" t="s">
        <v>286</v>
      </c>
      <c r="V147" s="39" t="s">
        <v>280</v>
      </c>
      <c r="W147" s="39" t="s">
        <v>281</v>
      </c>
      <c r="X147" s="39" t="s">
        <v>282</v>
      </c>
      <c r="Y147" s="39" t="s">
        <v>13</v>
      </c>
      <c r="Z147" s="58" t="s">
        <v>287</v>
      </c>
      <c r="AA147" s="42" t="s">
        <v>292</v>
      </c>
      <c r="AB147" s="39" t="s">
        <v>302</v>
      </c>
      <c r="AC147" s="51" t="s">
        <v>3</v>
      </c>
      <c r="AD147" s="51" t="s">
        <v>3</v>
      </c>
      <c r="AE147" s="39" t="s">
        <v>313</v>
      </c>
    </row>
    <row r="148" spans="1:31" s="18" customFormat="1" ht="89.25">
      <c r="A148" s="28" t="s">
        <v>217</v>
      </c>
      <c r="B148" s="29" t="s">
        <v>84</v>
      </c>
      <c r="C148" s="39" t="s">
        <v>222</v>
      </c>
      <c r="D148" s="39" t="s">
        <v>156</v>
      </c>
      <c r="E148" s="39" t="s">
        <v>236</v>
      </c>
      <c r="F148" s="39" t="s">
        <v>39</v>
      </c>
      <c r="G148" s="39" t="s">
        <v>11</v>
      </c>
      <c r="H148" s="281" t="s">
        <v>880</v>
      </c>
      <c r="I148" s="282">
        <v>44938</v>
      </c>
      <c r="J148" s="50">
        <v>44927</v>
      </c>
      <c r="K148" s="42" t="s">
        <v>28</v>
      </c>
      <c r="L148" s="42" t="s">
        <v>3</v>
      </c>
      <c r="M148" s="55" t="s">
        <v>286</v>
      </c>
      <c r="N148" s="42" t="s">
        <v>28</v>
      </c>
      <c r="O148" s="42" t="s">
        <v>3</v>
      </c>
      <c r="P148" s="42" t="s">
        <v>28</v>
      </c>
      <c r="Q148" s="42" t="s">
        <v>3</v>
      </c>
      <c r="R148" s="55" t="s">
        <v>286</v>
      </c>
      <c r="S148" s="56" t="s">
        <v>286</v>
      </c>
      <c r="T148" s="56" t="s">
        <v>286</v>
      </c>
      <c r="U148" s="56" t="s">
        <v>286</v>
      </c>
      <c r="V148" s="39" t="s">
        <v>280</v>
      </c>
      <c r="W148" s="39" t="s">
        <v>281</v>
      </c>
      <c r="X148" s="39" t="s">
        <v>282</v>
      </c>
      <c r="Y148" s="39" t="s">
        <v>6</v>
      </c>
      <c r="Z148" s="58" t="s">
        <v>294</v>
      </c>
      <c r="AA148" s="42" t="s">
        <v>292</v>
      </c>
      <c r="AB148" s="39" t="s">
        <v>302</v>
      </c>
      <c r="AC148" s="51" t="s">
        <v>3</v>
      </c>
      <c r="AD148" s="51" t="s">
        <v>3</v>
      </c>
      <c r="AE148" s="39" t="s">
        <v>313</v>
      </c>
    </row>
    <row r="149" spans="1:31" s="18" customFormat="1" ht="89.25">
      <c r="A149" s="46" t="s">
        <v>217</v>
      </c>
      <c r="B149" s="47" t="s">
        <v>84</v>
      </c>
      <c r="C149" s="40" t="s">
        <v>225</v>
      </c>
      <c r="D149" s="40" t="s">
        <v>156</v>
      </c>
      <c r="E149" s="40" t="s">
        <v>237</v>
      </c>
      <c r="F149" s="40" t="s">
        <v>39</v>
      </c>
      <c r="G149" s="40" t="s">
        <v>11</v>
      </c>
      <c r="H149" s="281" t="s">
        <v>880</v>
      </c>
      <c r="I149" s="282">
        <v>44938</v>
      </c>
      <c r="J149" s="107">
        <v>44927</v>
      </c>
      <c r="K149" s="59" t="s">
        <v>28</v>
      </c>
      <c r="L149" s="59" t="s">
        <v>3</v>
      </c>
      <c r="M149" s="60" t="s">
        <v>286</v>
      </c>
      <c r="N149" s="59" t="s">
        <v>28</v>
      </c>
      <c r="O149" s="59" t="s">
        <v>3</v>
      </c>
      <c r="P149" s="59" t="s">
        <v>28</v>
      </c>
      <c r="Q149" s="59" t="s">
        <v>3</v>
      </c>
      <c r="R149" s="60" t="s">
        <v>286</v>
      </c>
      <c r="S149" s="61" t="s">
        <v>286</v>
      </c>
      <c r="T149" s="61" t="s">
        <v>286</v>
      </c>
      <c r="U149" s="61" t="s">
        <v>286</v>
      </c>
      <c r="V149" s="40" t="s">
        <v>280</v>
      </c>
      <c r="W149" s="40" t="s">
        <v>281</v>
      </c>
      <c r="X149" s="40" t="s">
        <v>282</v>
      </c>
      <c r="Y149" s="40" t="s">
        <v>13</v>
      </c>
      <c r="Z149" s="62" t="s">
        <v>287</v>
      </c>
      <c r="AA149" s="59" t="s">
        <v>292</v>
      </c>
      <c r="AB149" s="40" t="s">
        <v>302</v>
      </c>
      <c r="AC149" s="51" t="s">
        <v>3</v>
      </c>
      <c r="AD149" s="51" t="s">
        <v>3</v>
      </c>
      <c r="AE149" s="39" t="s">
        <v>313</v>
      </c>
    </row>
    <row r="150" spans="1:31" s="18" customFormat="1" ht="89.25">
      <c r="A150" s="28" t="s">
        <v>217</v>
      </c>
      <c r="B150" s="29" t="s">
        <v>84</v>
      </c>
      <c r="C150" s="39" t="s">
        <v>222</v>
      </c>
      <c r="D150" s="39" t="s">
        <v>238</v>
      </c>
      <c r="E150" s="39" t="s">
        <v>239</v>
      </c>
      <c r="F150" s="39" t="s">
        <v>39</v>
      </c>
      <c r="G150" s="39" t="s">
        <v>11</v>
      </c>
      <c r="H150" s="281" t="s">
        <v>880</v>
      </c>
      <c r="I150" s="282">
        <v>44938</v>
      </c>
      <c r="J150" s="50">
        <v>44927</v>
      </c>
      <c r="K150" s="42" t="s">
        <v>28</v>
      </c>
      <c r="L150" s="42" t="s">
        <v>3</v>
      </c>
      <c r="M150" s="55" t="s">
        <v>286</v>
      </c>
      <c r="N150" s="42" t="s">
        <v>28</v>
      </c>
      <c r="O150" s="42" t="s">
        <v>3</v>
      </c>
      <c r="P150" s="42" t="s">
        <v>28</v>
      </c>
      <c r="Q150" s="42" t="s">
        <v>3</v>
      </c>
      <c r="R150" s="55" t="s">
        <v>286</v>
      </c>
      <c r="S150" s="56" t="s">
        <v>286</v>
      </c>
      <c r="T150" s="56" t="s">
        <v>286</v>
      </c>
      <c r="U150" s="56" t="s">
        <v>286</v>
      </c>
      <c r="V150" s="39" t="s">
        <v>280</v>
      </c>
      <c r="W150" s="39" t="s">
        <v>281</v>
      </c>
      <c r="X150" s="39" t="s">
        <v>282</v>
      </c>
      <c r="Y150" s="39" t="s">
        <v>6</v>
      </c>
      <c r="Z150" s="58" t="s">
        <v>294</v>
      </c>
      <c r="AA150" s="42" t="s">
        <v>292</v>
      </c>
      <c r="AB150" s="39" t="s">
        <v>302</v>
      </c>
      <c r="AC150" s="51" t="s">
        <v>3</v>
      </c>
      <c r="AD150" s="51" t="s">
        <v>3</v>
      </c>
      <c r="AE150" s="39" t="s">
        <v>313</v>
      </c>
    </row>
    <row r="151" spans="1:31" s="18" customFormat="1" ht="89.25">
      <c r="A151" s="46" t="s">
        <v>217</v>
      </c>
      <c r="B151" s="47" t="s">
        <v>84</v>
      </c>
      <c r="C151" s="40" t="s">
        <v>225</v>
      </c>
      <c r="D151" s="40" t="s">
        <v>240</v>
      </c>
      <c r="E151" s="40" t="s">
        <v>241</v>
      </c>
      <c r="F151" s="40" t="s">
        <v>39</v>
      </c>
      <c r="G151" s="40" t="s">
        <v>11</v>
      </c>
      <c r="H151" s="281" t="s">
        <v>880</v>
      </c>
      <c r="I151" s="282">
        <v>44938</v>
      </c>
      <c r="J151" s="107">
        <v>44927</v>
      </c>
      <c r="K151" s="59" t="s">
        <v>28</v>
      </c>
      <c r="L151" s="59" t="s">
        <v>3</v>
      </c>
      <c r="M151" s="60" t="s">
        <v>286</v>
      </c>
      <c r="N151" s="59" t="s">
        <v>28</v>
      </c>
      <c r="O151" s="59" t="s">
        <v>3</v>
      </c>
      <c r="P151" s="59" t="s">
        <v>28</v>
      </c>
      <c r="Q151" s="59" t="s">
        <v>3</v>
      </c>
      <c r="R151" s="60" t="s">
        <v>286</v>
      </c>
      <c r="S151" s="61" t="s">
        <v>286</v>
      </c>
      <c r="T151" s="61" t="s">
        <v>286</v>
      </c>
      <c r="U151" s="61" t="s">
        <v>286</v>
      </c>
      <c r="V151" s="40" t="s">
        <v>280</v>
      </c>
      <c r="W151" s="40" t="s">
        <v>281</v>
      </c>
      <c r="X151" s="40" t="s">
        <v>282</v>
      </c>
      <c r="Y151" s="40" t="s">
        <v>13</v>
      </c>
      <c r="Z151" s="62" t="s">
        <v>287</v>
      </c>
      <c r="AA151" s="59" t="s">
        <v>292</v>
      </c>
      <c r="AB151" s="40" t="s">
        <v>302</v>
      </c>
      <c r="AC151" s="51" t="s">
        <v>3</v>
      </c>
      <c r="AD151" s="51" t="s">
        <v>3</v>
      </c>
      <c r="AE151" s="39" t="s">
        <v>313</v>
      </c>
    </row>
    <row r="152" spans="1:31" s="18" customFormat="1" ht="153">
      <c r="A152" s="28" t="s">
        <v>217</v>
      </c>
      <c r="B152" s="29" t="s">
        <v>84</v>
      </c>
      <c r="C152" s="39" t="s">
        <v>166</v>
      </c>
      <c r="D152" s="39" t="s">
        <v>242</v>
      </c>
      <c r="E152" s="39" t="s">
        <v>243</v>
      </c>
      <c r="F152" s="39" t="s">
        <v>457</v>
      </c>
      <c r="G152" s="39" t="s">
        <v>11</v>
      </c>
      <c r="H152" s="281" t="s">
        <v>880</v>
      </c>
      <c r="I152" s="282">
        <v>44938</v>
      </c>
      <c r="J152" s="50">
        <v>44927</v>
      </c>
      <c r="K152" s="42" t="s">
        <v>28</v>
      </c>
      <c r="L152" s="42" t="s">
        <v>3</v>
      </c>
      <c r="M152" s="113">
        <v>424099</v>
      </c>
      <c r="N152" s="42" t="s">
        <v>28</v>
      </c>
      <c r="O152" s="42" t="s">
        <v>3</v>
      </c>
      <c r="P152" s="42" t="s">
        <v>28</v>
      </c>
      <c r="Q152" s="42"/>
      <c r="R152" s="113">
        <v>66956</v>
      </c>
      <c r="S152" s="61">
        <v>1.2E-2</v>
      </c>
      <c r="T152" s="56" t="s">
        <v>3</v>
      </c>
      <c r="U152" s="56" t="s">
        <v>3</v>
      </c>
      <c r="V152" s="39" t="s">
        <v>305</v>
      </c>
      <c r="W152" s="39" t="s">
        <v>306</v>
      </c>
      <c r="X152" s="39" t="s">
        <v>282</v>
      </c>
      <c r="Y152" s="39" t="s">
        <v>6</v>
      </c>
      <c r="Z152" s="39" t="s">
        <v>321</v>
      </c>
      <c r="AA152" s="45" t="s">
        <v>696</v>
      </c>
      <c r="AB152" s="39" t="s">
        <v>302</v>
      </c>
      <c r="AC152" s="51" t="s">
        <v>3</v>
      </c>
      <c r="AD152" s="51" t="s">
        <v>3</v>
      </c>
      <c r="AE152" s="39" t="s">
        <v>458</v>
      </c>
    </row>
    <row r="153" spans="1:31" s="18" customFormat="1" ht="114.75">
      <c r="A153" s="28" t="s">
        <v>217</v>
      </c>
      <c r="B153" s="29" t="s">
        <v>84</v>
      </c>
      <c r="C153" s="39" t="s">
        <v>169</v>
      </c>
      <c r="D153" s="39" t="s">
        <v>242</v>
      </c>
      <c r="E153" s="39" t="s">
        <v>244</v>
      </c>
      <c r="F153" s="39" t="s">
        <v>39</v>
      </c>
      <c r="G153" s="39" t="s">
        <v>11</v>
      </c>
      <c r="H153" s="281" t="s">
        <v>880</v>
      </c>
      <c r="I153" s="282">
        <v>44938</v>
      </c>
      <c r="J153" s="50">
        <v>44927</v>
      </c>
      <c r="K153" s="42" t="s">
        <v>28</v>
      </c>
      <c r="L153" s="42" t="s">
        <v>3</v>
      </c>
      <c r="M153" s="55" t="s">
        <v>3</v>
      </c>
      <c r="N153" s="42" t="s">
        <v>3</v>
      </c>
      <c r="O153" s="42" t="s">
        <v>3</v>
      </c>
      <c r="P153" s="42" t="s">
        <v>3</v>
      </c>
      <c r="Q153" s="42" t="s">
        <v>3</v>
      </c>
      <c r="R153" s="55" t="s">
        <v>3</v>
      </c>
      <c r="S153" s="56">
        <v>1.6E-2</v>
      </c>
      <c r="T153" s="56" t="s">
        <v>3</v>
      </c>
      <c r="U153" s="56" t="s">
        <v>3</v>
      </c>
      <c r="V153" s="39" t="s">
        <v>308</v>
      </c>
      <c r="W153" s="39" t="s">
        <v>319</v>
      </c>
      <c r="X153" s="39" t="s">
        <v>282</v>
      </c>
      <c r="Y153" s="39" t="s">
        <v>3</v>
      </c>
      <c r="Z153" s="39" t="s">
        <v>3</v>
      </c>
      <c r="AA153" s="59" t="s">
        <v>695</v>
      </c>
      <c r="AB153" s="39" t="s">
        <v>310</v>
      </c>
      <c r="AC153" s="51" t="s">
        <v>3</v>
      </c>
      <c r="AD153" s="51" t="s">
        <v>3</v>
      </c>
      <c r="AE153" s="39" t="s">
        <v>345</v>
      </c>
    </row>
    <row r="154" spans="1:31" s="31" customFormat="1">
      <c r="A154" s="32" t="s">
        <v>245</v>
      </c>
      <c r="B154" s="32"/>
      <c r="C154" s="32"/>
      <c r="D154" s="32"/>
      <c r="E154" s="32"/>
      <c r="F154" s="32"/>
      <c r="G154" s="32"/>
      <c r="H154" s="32"/>
      <c r="I154" s="48"/>
      <c r="J154" s="48"/>
      <c r="K154" s="32"/>
      <c r="L154" s="32"/>
      <c r="M154" s="48"/>
      <c r="N154" s="32"/>
      <c r="O154" s="32"/>
      <c r="P154" s="32"/>
      <c r="Q154" s="32"/>
      <c r="R154" s="48"/>
      <c r="S154" s="49"/>
      <c r="T154" s="49"/>
      <c r="U154" s="49"/>
      <c r="V154" s="32"/>
      <c r="W154" s="32"/>
      <c r="X154" s="32"/>
      <c r="Y154" s="32"/>
      <c r="Z154" s="32"/>
      <c r="AA154" s="32"/>
      <c r="AB154" s="32"/>
      <c r="AC154" s="32"/>
      <c r="AD154" s="32"/>
      <c r="AE154" s="32"/>
    </row>
    <row r="155" spans="1:31" s="18" customFormat="1" ht="89.25">
      <c r="A155" s="46" t="s">
        <v>459</v>
      </c>
      <c r="B155" s="47" t="s">
        <v>84</v>
      </c>
      <c r="C155" s="40" t="s">
        <v>222</v>
      </c>
      <c r="D155" s="40" t="s">
        <v>246</v>
      </c>
      <c r="E155" s="40" t="s">
        <v>247</v>
      </c>
      <c r="F155" s="40" t="s">
        <v>39</v>
      </c>
      <c r="G155" s="40" t="s">
        <v>11</v>
      </c>
      <c r="H155" s="281" t="s">
        <v>880</v>
      </c>
      <c r="I155" s="282">
        <v>44938</v>
      </c>
      <c r="J155" s="107">
        <v>44927</v>
      </c>
      <c r="K155" s="59" t="s">
        <v>28</v>
      </c>
      <c r="L155" s="59" t="s">
        <v>3</v>
      </c>
      <c r="M155" s="60" t="s">
        <v>286</v>
      </c>
      <c r="N155" s="59" t="s">
        <v>28</v>
      </c>
      <c r="O155" s="59" t="s">
        <v>3</v>
      </c>
      <c r="P155" s="59" t="s">
        <v>28</v>
      </c>
      <c r="Q155" s="59" t="s">
        <v>3</v>
      </c>
      <c r="R155" s="60" t="s">
        <v>286</v>
      </c>
      <c r="S155" s="61" t="s">
        <v>286</v>
      </c>
      <c r="T155" s="61" t="s">
        <v>286</v>
      </c>
      <c r="U155" s="61" t="s">
        <v>286</v>
      </c>
      <c r="V155" s="40" t="s">
        <v>280</v>
      </c>
      <c r="W155" s="40" t="s">
        <v>281</v>
      </c>
      <c r="X155" s="40" t="s">
        <v>282</v>
      </c>
      <c r="Y155" s="40" t="s">
        <v>6</v>
      </c>
      <c r="Z155" s="62" t="s">
        <v>294</v>
      </c>
      <c r="AA155" s="59" t="s">
        <v>292</v>
      </c>
      <c r="AB155" s="40" t="s">
        <v>302</v>
      </c>
      <c r="AC155" s="51" t="s">
        <v>3</v>
      </c>
      <c r="AD155" s="51" t="s">
        <v>3</v>
      </c>
      <c r="AE155" s="39" t="s">
        <v>313</v>
      </c>
    </row>
    <row r="156" spans="1:31" s="18" customFormat="1" ht="89.25">
      <c r="A156" s="46" t="s">
        <v>459</v>
      </c>
      <c r="B156" s="47" t="s">
        <v>84</v>
      </c>
      <c r="C156" s="40" t="s">
        <v>225</v>
      </c>
      <c r="D156" s="40" t="s">
        <v>248</v>
      </c>
      <c r="E156" s="40" t="s">
        <v>249</v>
      </c>
      <c r="F156" s="40" t="s">
        <v>39</v>
      </c>
      <c r="G156" s="40" t="s">
        <v>11</v>
      </c>
      <c r="H156" s="281" t="s">
        <v>880</v>
      </c>
      <c r="I156" s="282">
        <v>44938</v>
      </c>
      <c r="J156" s="107">
        <v>44927</v>
      </c>
      <c r="K156" s="59" t="s">
        <v>28</v>
      </c>
      <c r="L156" s="59" t="s">
        <v>3</v>
      </c>
      <c r="M156" s="60" t="s">
        <v>286</v>
      </c>
      <c r="N156" s="59" t="s">
        <v>28</v>
      </c>
      <c r="O156" s="59" t="s">
        <v>3</v>
      </c>
      <c r="P156" s="59" t="s">
        <v>28</v>
      </c>
      <c r="Q156" s="59" t="s">
        <v>3</v>
      </c>
      <c r="R156" s="60" t="s">
        <v>286</v>
      </c>
      <c r="S156" s="61" t="s">
        <v>286</v>
      </c>
      <c r="T156" s="61" t="s">
        <v>286</v>
      </c>
      <c r="U156" s="61" t="s">
        <v>286</v>
      </c>
      <c r="V156" s="40" t="s">
        <v>280</v>
      </c>
      <c r="W156" s="40" t="s">
        <v>281</v>
      </c>
      <c r="X156" s="40" t="s">
        <v>282</v>
      </c>
      <c r="Y156" s="40" t="s">
        <v>13</v>
      </c>
      <c r="Z156" s="62" t="s">
        <v>287</v>
      </c>
      <c r="AA156" s="59" t="s">
        <v>292</v>
      </c>
      <c r="AB156" s="40" t="s">
        <v>302</v>
      </c>
      <c r="AC156" s="51" t="s">
        <v>3</v>
      </c>
      <c r="AD156" s="51" t="s">
        <v>3</v>
      </c>
      <c r="AE156" s="39" t="s">
        <v>313</v>
      </c>
    </row>
    <row r="157" spans="1:31" s="31" customFormat="1">
      <c r="A157" s="32" t="s">
        <v>250</v>
      </c>
      <c r="B157" s="32"/>
      <c r="C157" s="32"/>
      <c r="D157" s="32"/>
      <c r="E157" s="32"/>
      <c r="F157" s="32"/>
      <c r="G157" s="32"/>
      <c r="H157" s="32"/>
      <c r="I157" s="48"/>
      <c r="J157" s="48"/>
      <c r="K157" s="32"/>
      <c r="L157" s="32"/>
      <c r="M157" s="48"/>
      <c r="N157" s="32"/>
      <c r="O157" s="32"/>
      <c r="P157" s="32"/>
      <c r="Q157" s="32"/>
      <c r="R157" s="48"/>
      <c r="S157" s="49"/>
      <c r="T157" s="49"/>
      <c r="U157" s="49"/>
      <c r="V157" s="32"/>
      <c r="W157" s="32"/>
      <c r="X157" s="32"/>
      <c r="Y157" s="32"/>
      <c r="Z157" s="32"/>
      <c r="AA157" s="32"/>
      <c r="AB157" s="32"/>
      <c r="AC157" s="32"/>
      <c r="AD157" s="32"/>
      <c r="AE157" s="32"/>
    </row>
    <row r="158" spans="1:31" s="18" customFormat="1" ht="153">
      <c r="A158" s="28" t="s">
        <v>251</v>
      </c>
      <c r="B158" s="29" t="s">
        <v>84</v>
      </c>
      <c r="C158" s="39" t="s">
        <v>166</v>
      </c>
      <c r="D158" s="39" t="s">
        <v>252</v>
      </c>
      <c r="E158" s="39" t="s">
        <v>253</v>
      </c>
      <c r="F158" s="39" t="s">
        <v>39</v>
      </c>
      <c r="G158" s="39" t="s">
        <v>11</v>
      </c>
      <c r="H158" s="281" t="s">
        <v>880</v>
      </c>
      <c r="I158" s="282">
        <v>44938</v>
      </c>
      <c r="J158" s="50">
        <v>44927</v>
      </c>
      <c r="K158" s="42" t="s">
        <v>28</v>
      </c>
      <c r="L158" s="42" t="s">
        <v>3</v>
      </c>
      <c r="M158" s="113">
        <v>424099</v>
      </c>
      <c r="N158" s="42" t="s">
        <v>28</v>
      </c>
      <c r="O158" s="42" t="s">
        <v>3</v>
      </c>
      <c r="P158" s="42" t="s">
        <v>28</v>
      </c>
      <c r="Q158" s="42"/>
      <c r="R158" s="113">
        <v>66956</v>
      </c>
      <c r="S158" s="61">
        <v>1.2E-2</v>
      </c>
      <c r="T158" s="56" t="s">
        <v>286</v>
      </c>
      <c r="U158" s="56" t="s">
        <v>286</v>
      </c>
      <c r="V158" s="39" t="s">
        <v>305</v>
      </c>
      <c r="W158" s="39" t="s">
        <v>306</v>
      </c>
      <c r="X158" s="39" t="s">
        <v>282</v>
      </c>
      <c r="Y158" s="39" t="s">
        <v>6</v>
      </c>
      <c r="Z158" s="39" t="s">
        <v>321</v>
      </c>
      <c r="AA158" s="45" t="s">
        <v>696</v>
      </c>
      <c r="AB158" s="39" t="s">
        <v>302</v>
      </c>
      <c r="AC158" s="51" t="s">
        <v>3</v>
      </c>
      <c r="AD158" s="51" t="s">
        <v>3</v>
      </c>
      <c r="AE158" s="39" t="s">
        <v>460</v>
      </c>
    </row>
    <row r="159" spans="1:31" s="18" customFormat="1" ht="153">
      <c r="A159" s="28" t="s">
        <v>251</v>
      </c>
      <c r="B159" s="29" t="s">
        <v>84</v>
      </c>
      <c r="C159" s="39" t="s">
        <v>166</v>
      </c>
      <c r="D159" s="39" t="s">
        <v>254</v>
      </c>
      <c r="E159" s="39" t="s">
        <v>253</v>
      </c>
      <c r="F159" s="39" t="s">
        <v>39</v>
      </c>
      <c r="G159" s="39" t="s">
        <v>11</v>
      </c>
      <c r="H159" s="281" t="s">
        <v>880</v>
      </c>
      <c r="I159" s="282">
        <v>44938</v>
      </c>
      <c r="J159" s="106">
        <v>44927</v>
      </c>
      <c r="K159" s="42" t="s">
        <v>28</v>
      </c>
      <c r="L159" s="42" t="s">
        <v>3</v>
      </c>
      <c r="M159" s="113">
        <v>424099</v>
      </c>
      <c r="N159" s="42" t="s">
        <v>28</v>
      </c>
      <c r="O159" s="42" t="s">
        <v>3</v>
      </c>
      <c r="P159" s="42" t="s">
        <v>28</v>
      </c>
      <c r="Q159" s="42"/>
      <c r="R159" s="113">
        <v>66956</v>
      </c>
      <c r="S159" s="61">
        <v>1.2E-2</v>
      </c>
      <c r="T159" s="56" t="s">
        <v>286</v>
      </c>
      <c r="U159" s="56" t="s">
        <v>286</v>
      </c>
      <c r="V159" s="39" t="s">
        <v>305</v>
      </c>
      <c r="W159" s="39" t="s">
        <v>306</v>
      </c>
      <c r="X159" s="39" t="s">
        <v>282</v>
      </c>
      <c r="Y159" s="39" t="s">
        <v>6</v>
      </c>
      <c r="Z159" s="39" t="s">
        <v>321</v>
      </c>
      <c r="AA159" s="45" t="s">
        <v>696</v>
      </c>
      <c r="AB159" s="39" t="s">
        <v>302</v>
      </c>
      <c r="AC159" s="51" t="s">
        <v>3</v>
      </c>
      <c r="AD159" s="51" t="s">
        <v>3</v>
      </c>
      <c r="AE159" s="39" t="s">
        <v>460</v>
      </c>
    </row>
    <row r="160" spans="1:31" s="18" customFormat="1" ht="153">
      <c r="A160" s="28" t="s">
        <v>251</v>
      </c>
      <c r="B160" s="29" t="s">
        <v>84</v>
      </c>
      <c r="C160" s="39" t="s">
        <v>166</v>
      </c>
      <c r="D160" s="39" t="s">
        <v>255</v>
      </c>
      <c r="E160" s="39" t="s">
        <v>256</v>
      </c>
      <c r="F160" s="39" t="s">
        <v>39</v>
      </c>
      <c r="G160" s="39" t="s">
        <v>11</v>
      </c>
      <c r="H160" s="281" t="s">
        <v>880</v>
      </c>
      <c r="I160" s="282">
        <v>44938</v>
      </c>
      <c r="J160" s="50">
        <v>44927</v>
      </c>
      <c r="K160" s="42" t="s">
        <v>28</v>
      </c>
      <c r="L160" s="42" t="s">
        <v>3</v>
      </c>
      <c r="M160" s="113">
        <v>424099</v>
      </c>
      <c r="N160" s="42" t="s">
        <v>28</v>
      </c>
      <c r="O160" s="42" t="s">
        <v>3</v>
      </c>
      <c r="P160" s="42" t="s">
        <v>28</v>
      </c>
      <c r="Q160" s="42"/>
      <c r="R160" s="113">
        <v>66956</v>
      </c>
      <c r="S160" s="61">
        <v>1.2E-2</v>
      </c>
      <c r="T160" s="56" t="s">
        <v>3</v>
      </c>
      <c r="U160" s="56" t="s">
        <v>3</v>
      </c>
      <c r="V160" s="39" t="s">
        <v>305</v>
      </c>
      <c r="W160" s="39" t="s">
        <v>306</v>
      </c>
      <c r="X160" s="39" t="s">
        <v>282</v>
      </c>
      <c r="Y160" s="39" t="s">
        <v>13</v>
      </c>
      <c r="Z160" s="39" t="s">
        <v>307</v>
      </c>
      <c r="AA160" s="45" t="s">
        <v>694</v>
      </c>
      <c r="AB160" s="39" t="s">
        <v>302</v>
      </c>
      <c r="AC160" s="51" t="s">
        <v>3</v>
      </c>
      <c r="AD160" s="51" t="s">
        <v>3</v>
      </c>
      <c r="AE160" s="39" t="s">
        <v>460</v>
      </c>
    </row>
    <row r="161" spans="1:31" s="18" customFormat="1" ht="114.75">
      <c r="A161" s="28" t="s">
        <v>251</v>
      </c>
      <c r="B161" s="29" t="s">
        <v>84</v>
      </c>
      <c r="C161" s="39" t="s">
        <v>169</v>
      </c>
      <c r="D161" s="39" t="s">
        <v>257</v>
      </c>
      <c r="E161" s="39" t="s">
        <v>258</v>
      </c>
      <c r="F161" s="39" t="s">
        <v>39</v>
      </c>
      <c r="G161" s="39" t="s">
        <v>11</v>
      </c>
      <c r="H161" s="281" t="s">
        <v>880</v>
      </c>
      <c r="I161" s="282">
        <v>44938</v>
      </c>
      <c r="J161" s="50">
        <v>44927</v>
      </c>
      <c r="K161" s="42" t="s">
        <v>28</v>
      </c>
      <c r="L161" s="42" t="s">
        <v>3</v>
      </c>
      <c r="M161" s="55" t="s">
        <v>3</v>
      </c>
      <c r="N161" s="42" t="s">
        <v>3</v>
      </c>
      <c r="O161" s="42" t="s">
        <v>3</v>
      </c>
      <c r="P161" s="42" t="s">
        <v>3</v>
      </c>
      <c r="Q161" s="42"/>
      <c r="R161" s="55" t="s">
        <v>3</v>
      </c>
      <c r="S161" s="56">
        <v>1.6E-2</v>
      </c>
      <c r="T161" s="56" t="s">
        <v>3</v>
      </c>
      <c r="U161" s="56" t="s">
        <v>3</v>
      </c>
      <c r="V161" s="39" t="s">
        <v>308</v>
      </c>
      <c r="W161" s="39" t="s">
        <v>319</v>
      </c>
      <c r="X161" s="39" t="s">
        <v>282</v>
      </c>
      <c r="Y161" s="39" t="s">
        <v>3</v>
      </c>
      <c r="Z161" s="39" t="s">
        <v>3</v>
      </c>
      <c r="AA161" s="59" t="s">
        <v>695</v>
      </c>
      <c r="AB161" s="39" t="s">
        <v>310</v>
      </c>
      <c r="AC161" s="51" t="s">
        <v>3</v>
      </c>
      <c r="AD161" s="51" t="s">
        <v>3</v>
      </c>
      <c r="AE161" s="39" t="s">
        <v>3</v>
      </c>
    </row>
    <row r="162" spans="1:31" s="18" customFormat="1" ht="114.75">
      <c r="A162" s="28" t="s">
        <v>251</v>
      </c>
      <c r="B162" s="29" t="s">
        <v>84</v>
      </c>
      <c r="C162" s="39" t="s">
        <v>169</v>
      </c>
      <c r="D162" s="39" t="s">
        <v>259</v>
      </c>
      <c r="E162" s="39" t="s">
        <v>258</v>
      </c>
      <c r="F162" s="39" t="s">
        <v>39</v>
      </c>
      <c r="G162" s="39" t="s">
        <v>11</v>
      </c>
      <c r="H162" s="281" t="s">
        <v>880</v>
      </c>
      <c r="I162" s="282">
        <v>44938</v>
      </c>
      <c r="J162" s="106">
        <v>44927</v>
      </c>
      <c r="K162" s="42" t="s">
        <v>28</v>
      </c>
      <c r="L162" s="42" t="s">
        <v>3</v>
      </c>
      <c r="M162" s="55" t="s">
        <v>3</v>
      </c>
      <c r="N162" s="42" t="s">
        <v>3</v>
      </c>
      <c r="O162" s="42" t="s">
        <v>3</v>
      </c>
      <c r="P162" s="42" t="s">
        <v>3</v>
      </c>
      <c r="Q162" s="42"/>
      <c r="R162" s="55" t="s">
        <v>3</v>
      </c>
      <c r="S162" s="56">
        <v>1.6E-2</v>
      </c>
      <c r="T162" s="56" t="s">
        <v>3</v>
      </c>
      <c r="U162" s="56" t="s">
        <v>3</v>
      </c>
      <c r="V162" s="39" t="s">
        <v>308</v>
      </c>
      <c r="W162" s="39" t="s">
        <v>319</v>
      </c>
      <c r="X162" s="39" t="s">
        <v>282</v>
      </c>
      <c r="Y162" s="39" t="s">
        <v>3</v>
      </c>
      <c r="Z162" s="39" t="s">
        <v>3</v>
      </c>
      <c r="AA162" s="59" t="s">
        <v>695</v>
      </c>
      <c r="AB162" s="39" t="s">
        <v>310</v>
      </c>
      <c r="AC162" s="51" t="s">
        <v>3</v>
      </c>
      <c r="AD162" s="51" t="s">
        <v>3</v>
      </c>
      <c r="AE162" s="39" t="s">
        <v>3</v>
      </c>
    </row>
    <row r="163" spans="1:31" s="18" customFormat="1" ht="89.25">
      <c r="A163" s="28" t="s">
        <v>251</v>
      </c>
      <c r="B163" s="29" t="s">
        <v>84</v>
      </c>
      <c r="C163" s="39" t="s">
        <v>260</v>
      </c>
      <c r="D163" s="39" t="s">
        <v>261</v>
      </c>
      <c r="E163" s="39" t="s">
        <v>262</v>
      </c>
      <c r="F163" s="39" t="s">
        <v>38</v>
      </c>
      <c r="G163" s="39" t="s">
        <v>11</v>
      </c>
      <c r="H163" s="281" t="s">
        <v>880</v>
      </c>
      <c r="I163" s="282">
        <v>44938</v>
      </c>
      <c r="J163" s="50">
        <v>44927</v>
      </c>
      <c r="K163" s="42" t="s">
        <v>28</v>
      </c>
      <c r="L163" s="42" t="s">
        <v>3</v>
      </c>
      <c r="M163" s="55" t="s">
        <v>322</v>
      </c>
      <c r="N163" s="42" t="s">
        <v>28</v>
      </c>
      <c r="O163" s="42" t="s">
        <v>3</v>
      </c>
      <c r="P163" s="42" t="s">
        <v>28</v>
      </c>
      <c r="Q163" s="42"/>
      <c r="R163" s="55" t="s">
        <v>322</v>
      </c>
      <c r="S163" s="56" t="s">
        <v>323</v>
      </c>
      <c r="T163" s="56">
        <v>0</v>
      </c>
      <c r="U163" s="56" t="s">
        <v>323</v>
      </c>
      <c r="V163" s="39" t="s">
        <v>308</v>
      </c>
      <c r="W163" s="39" t="s">
        <v>324</v>
      </c>
      <c r="X163" s="39" t="s">
        <v>282</v>
      </c>
      <c r="Y163" s="39" t="s">
        <v>6</v>
      </c>
      <c r="Z163" s="39" t="s">
        <v>321</v>
      </c>
      <c r="AA163" s="42" t="s">
        <v>322</v>
      </c>
      <c r="AB163" s="39" t="s">
        <v>322</v>
      </c>
      <c r="AC163" s="51" t="s">
        <v>3</v>
      </c>
      <c r="AD163" s="51" t="s">
        <v>3</v>
      </c>
      <c r="AE163" s="39" t="s">
        <v>460</v>
      </c>
    </row>
    <row r="164" spans="1:31" s="18" customFormat="1" ht="89.25">
      <c r="A164" s="28" t="s">
        <v>251</v>
      </c>
      <c r="B164" s="29" t="s">
        <v>84</v>
      </c>
      <c r="C164" s="39" t="s">
        <v>260</v>
      </c>
      <c r="D164" s="39" t="s">
        <v>263</v>
      </c>
      <c r="E164" s="39" t="s">
        <v>264</v>
      </c>
      <c r="F164" s="39" t="s">
        <v>38</v>
      </c>
      <c r="G164" s="39" t="s">
        <v>11</v>
      </c>
      <c r="H164" s="281" t="s">
        <v>880</v>
      </c>
      <c r="I164" s="282">
        <v>44938</v>
      </c>
      <c r="J164" s="50">
        <v>44927</v>
      </c>
      <c r="K164" s="42" t="s">
        <v>28</v>
      </c>
      <c r="L164" s="42" t="s">
        <v>3</v>
      </c>
      <c r="M164" s="55" t="s">
        <v>322</v>
      </c>
      <c r="N164" s="42" t="s">
        <v>28</v>
      </c>
      <c r="O164" s="42" t="s">
        <v>3</v>
      </c>
      <c r="P164" s="42" t="s">
        <v>28</v>
      </c>
      <c r="Q164" s="42"/>
      <c r="R164" s="55" t="s">
        <v>322</v>
      </c>
      <c r="S164" s="56" t="s">
        <v>323</v>
      </c>
      <c r="T164" s="56">
        <v>0</v>
      </c>
      <c r="U164" s="56" t="s">
        <v>323</v>
      </c>
      <c r="V164" s="39" t="s">
        <v>308</v>
      </c>
      <c r="W164" s="39" t="s">
        <v>324</v>
      </c>
      <c r="X164" s="39" t="s">
        <v>282</v>
      </c>
      <c r="Y164" s="39" t="s">
        <v>6</v>
      </c>
      <c r="Z164" s="39" t="s">
        <v>321</v>
      </c>
      <c r="AA164" s="42" t="s">
        <v>322</v>
      </c>
      <c r="AB164" s="39" t="s">
        <v>322</v>
      </c>
      <c r="AC164" s="51" t="s">
        <v>3</v>
      </c>
      <c r="AD164" s="51" t="s">
        <v>3</v>
      </c>
      <c r="AE164" s="39" t="s">
        <v>460</v>
      </c>
    </row>
    <row r="165" spans="1:31" s="18" customFormat="1" ht="89.25">
      <c r="A165" s="28" t="s">
        <v>251</v>
      </c>
      <c r="B165" s="29" t="s">
        <v>84</v>
      </c>
      <c r="C165" s="39" t="s">
        <v>260</v>
      </c>
      <c r="D165" s="39" t="s">
        <v>265</v>
      </c>
      <c r="E165" s="39" t="s">
        <v>266</v>
      </c>
      <c r="F165" s="39" t="s">
        <v>38</v>
      </c>
      <c r="G165" s="39" t="s">
        <v>11</v>
      </c>
      <c r="H165" s="281" t="s">
        <v>880</v>
      </c>
      <c r="I165" s="282">
        <v>44938</v>
      </c>
      <c r="J165" s="50">
        <v>44927</v>
      </c>
      <c r="K165" s="42" t="s">
        <v>28</v>
      </c>
      <c r="L165" s="42" t="s">
        <v>3</v>
      </c>
      <c r="M165" s="55" t="s">
        <v>322</v>
      </c>
      <c r="N165" s="42" t="s">
        <v>28</v>
      </c>
      <c r="O165" s="42" t="s">
        <v>3</v>
      </c>
      <c r="P165" s="42" t="s">
        <v>28</v>
      </c>
      <c r="Q165" s="42"/>
      <c r="R165" s="55" t="s">
        <v>322</v>
      </c>
      <c r="S165" s="56" t="s">
        <v>323</v>
      </c>
      <c r="T165" s="56">
        <v>0</v>
      </c>
      <c r="U165" s="56" t="s">
        <v>323</v>
      </c>
      <c r="V165" s="39" t="s">
        <v>308</v>
      </c>
      <c r="W165" s="39" t="s">
        <v>324</v>
      </c>
      <c r="X165" s="39" t="s">
        <v>282</v>
      </c>
      <c r="Y165" s="39" t="s">
        <v>13</v>
      </c>
      <c r="Z165" s="39" t="s">
        <v>307</v>
      </c>
      <c r="AA165" s="42" t="s">
        <v>322</v>
      </c>
      <c r="AB165" s="39" t="s">
        <v>322</v>
      </c>
      <c r="AC165" s="51" t="s">
        <v>3</v>
      </c>
      <c r="AD165" s="51" t="s">
        <v>3</v>
      </c>
      <c r="AE165" s="39" t="s">
        <v>460</v>
      </c>
    </row>
    <row r="166" spans="1:31" s="18" customFormat="1" ht="89.25">
      <c r="A166" s="28" t="s">
        <v>251</v>
      </c>
      <c r="B166" s="29" t="s">
        <v>84</v>
      </c>
      <c r="C166" s="39" t="s">
        <v>260</v>
      </c>
      <c r="D166" s="39" t="s">
        <v>267</v>
      </c>
      <c r="E166" s="39" t="s">
        <v>268</v>
      </c>
      <c r="F166" s="39" t="s">
        <v>38</v>
      </c>
      <c r="G166" s="39" t="s">
        <v>11</v>
      </c>
      <c r="H166" s="281" t="s">
        <v>880</v>
      </c>
      <c r="I166" s="282">
        <v>44938</v>
      </c>
      <c r="J166" s="50">
        <v>44927</v>
      </c>
      <c r="K166" s="42" t="s">
        <v>28</v>
      </c>
      <c r="L166" s="42" t="s">
        <v>3</v>
      </c>
      <c r="M166" s="55" t="s">
        <v>322</v>
      </c>
      <c r="N166" s="42" t="s">
        <v>28</v>
      </c>
      <c r="O166" s="42" t="s">
        <v>3</v>
      </c>
      <c r="P166" s="42" t="s">
        <v>28</v>
      </c>
      <c r="Q166" s="42"/>
      <c r="R166" s="55" t="s">
        <v>322</v>
      </c>
      <c r="S166" s="56" t="s">
        <v>323</v>
      </c>
      <c r="T166" s="56">
        <v>0</v>
      </c>
      <c r="U166" s="56" t="s">
        <v>323</v>
      </c>
      <c r="V166" s="39" t="s">
        <v>308</v>
      </c>
      <c r="W166" s="39" t="s">
        <v>324</v>
      </c>
      <c r="X166" s="39" t="s">
        <v>282</v>
      </c>
      <c r="Y166" s="39" t="s">
        <v>13</v>
      </c>
      <c r="Z166" s="39" t="s">
        <v>307</v>
      </c>
      <c r="AA166" s="42" t="s">
        <v>322</v>
      </c>
      <c r="AB166" s="39" t="s">
        <v>322</v>
      </c>
      <c r="AC166" s="51" t="s">
        <v>3</v>
      </c>
      <c r="AD166" s="51" t="s">
        <v>3</v>
      </c>
      <c r="AE166" s="39" t="s">
        <v>460</v>
      </c>
    </row>
    <row r="167" spans="1:31" s="18" customFormat="1" ht="102">
      <c r="A167" s="46" t="s">
        <v>251</v>
      </c>
      <c r="B167" s="47" t="s">
        <v>84</v>
      </c>
      <c r="C167" s="40" t="s">
        <v>269</v>
      </c>
      <c r="D167" s="40" t="s">
        <v>270</v>
      </c>
      <c r="E167" s="40" t="s">
        <v>271</v>
      </c>
      <c r="F167" s="40" t="s">
        <v>38</v>
      </c>
      <c r="G167" s="40" t="s">
        <v>11</v>
      </c>
      <c r="H167" s="281" t="s">
        <v>880</v>
      </c>
      <c r="I167" s="282">
        <v>44938</v>
      </c>
      <c r="J167" s="107">
        <v>44927</v>
      </c>
      <c r="K167" s="59" t="s">
        <v>28</v>
      </c>
      <c r="L167" s="59" t="s">
        <v>3</v>
      </c>
      <c r="M167" s="60" t="s">
        <v>3</v>
      </c>
      <c r="N167" s="59" t="s">
        <v>3</v>
      </c>
      <c r="O167" s="59" t="s">
        <v>3</v>
      </c>
      <c r="P167" s="59" t="s">
        <v>3</v>
      </c>
      <c r="Q167" s="59"/>
      <c r="R167" s="60" t="s">
        <v>3</v>
      </c>
      <c r="S167" s="61" t="s">
        <v>325</v>
      </c>
      <c r="T167" s="61" t="s">
        <v>326</v>
      </c>
      <c r="U167" s="61">
        <v>1</v>
      </c>
      <c r="V167" s="40" t="s">
        <v>327</v>
      </c>
      <c r="W167" s="40" t="s">
        <v>328</v>
      </c>
      <c r="X167" s="40" t="s">
        <v>3</v>
      </c>
      <c r="Y167" s="40"/>
      <c r="Z167" s="40" t="s">
        <v>3</v>
      </c>
      <c r="AA167" s="59" t="s">
        <v>329</v>
      </c>
      <c r="AB167" s="40" t="s">
        <v>3</v>
      </c>
      <c r="AC167" s="51" t="s">
        <v>3</v>
      </c>
      <c r="AD167" s="51" t="s">
        <v>3</v>
      </c>
      <c r="AE167" s="39" t="s">
        <v>3</v>
      </c>
    </row>
    <row r="168" spans="1:31" s="18" customFormat="1" ht="76.5">
      <c r="A168" s="46" t="s">
        <v>251</v>
      </c>
      <c r="B168" s="47" t="s">
        <v>84</v>
      </c>
      <c r="C168" s="40" t="s">
        <v>269</v>
      </c>
      <c r="D168" s="40" t="s">
        <v>272</v>
      </c>
      <c r="E168" s="40" t="s">
        <v>273</v>
      </c>
      <c r="F168" s="40" t="s">
        <v>38</v>
      </c>
      <c r="G168" s="40" t="s">
        <v>11</v>
      </c>
      <c r="H168" s="281" t="s">
        <v>880</v>
      </c>
      <c r="I168" s="282">
        <v>44938</v>
      </c>
      <c r="J168" s="107">
        <v>44927</v>
      </c>
      <c r="K168" s="59" t="s">
        <v>28</v>
      </c>
      <c r="L168" s="59" t="s">
        <v>3</v>
      </c>
      <c r="M168" s="60" t="s">
        <v>3</v>
      </c>
      <c r="N168" s="59" t="s">
        <v>3</v>
      </c>
      <c r="O168" s="59" t="s">
        <v>3</v>
      </c>
      <c r="P168" s="59" t="s">
        <v>3</v>
      </c>
      <c r="Q168" s="59"/>
      <c r="R168" s="60" t="s">
        <v>3</v>
      </c>
      <c r="S168" s="61" t="s">
        <v>325</v>
      </c>
      <c r="T168" s="61" t="s">
        <v>326</v>
      </c>
      <c r="U168" s="61">
        <v>1</v>
      </c>
      <c r="V168" s="40" t="s">
        <v>327</v>
      </c>
      <c r="W168" s="40" t="s">
        <v>328</v>
      </c>
      <c r="X168" s="40" t="s">
        <v>3</v>
      </c>
      <c r="Y168" s="40"/>
      <c r="Z168" s="40" t="s">
        <v>3</v>
      </c>
      <c r="AA168" s="59" t="s">
        <v>329</v>
      </c>
      <c r="AB168" s="40" t="s">
        <v>3</v>
      </c>
      <c r="AC168" s="51" t="s">
        <v>3</v>
      </c>
      <c r="AD168" s="51" t="s">
        <v>3</v>
      </c>
      <c r="AE168" s="39" t="s">
        <v>3</v>
      </c>
    </row>
    <row r="169" spans="1:31" s="18" customFormat="1" ht="76.5">
      <c r="A169" s="28" t="s">
        <v>251</v>
      </c>
      <c r="B169" s="29" t="s">
        <v>84</v>
      </c>
      <c r="C169" s="39" t="s">
        <v>269</v>
      </c>
      <c r="D169" s="39" t="s">
        <v>218</v>
      </c>
      <c r="E169" s="39" t="s">
        <v>274</v>
      </c>
      <c r="F169" s="39" t="s">
        <v>38</v>
      </c>
      <c r="G169" s="39" t="s">
        <v>11</v>
      </c>
      <c r="H169" s="281" t="s">
        <v>880</v>
      </c>
      <c r="I169" s="282">
        <v>44938</v>
      </c>
      <c r="J169" s="50">
        <v>44927</v>
      </c>
      <c r="K169" s="42" t="s">
        <v>28</v>
      </c>
      <c r="L169" s="42" t="s">
        <v>3</v>
      </c>
      <c r="M169" s="55" t="s">
        <v>3</v>
      </c>
      <c r="N169" s="42" t="s">
        <v>3</v>
      </c>
      <c r="O169" s="42" t="s">
        <v>3</v>
      </c>
      <c r="P169" s="42" t="s">
        <v>3</v>
      </c>
      <c r="Q169" s="42"/>
      <c r="R169" s="55" t="s">
        <v>3</v>
      </c>
      <c r="S169" s="56" t="s">
        <v>325</v>
      </c>
      <c r="T169" s="56" t="s">
        <v>326</v>
      </c>
      <c r="U169" s="56">
        <v>1</v>
      </c>
      <c r="V169" s="39" t="s">
        <v>327</v>
      </c>
      <c r="W169" s="39" t="s">
        <v>328</v>
      </c>
      <c r="X169" s="39" t="s">
        <v>3</v>
      </c>
      <c r="Y169" s="39"/>
      <c r="Z169" s="39" t="s">
        <v>3</v>
      </c>
      <c r="AA169" s="42" t="s">
        <v>329</v>
      </c>
      <c r="AB169" s="39" t="s">
        <v>3</v>
      </c>
      <c r="AC169" s="51" t="s">
        <v>3</v>
      </c>
      <c r="AD169" s="51" t="s">
        <v>3</v>
      </c>
      <c r="AE169" s="39" t="s">
        <v>3</v>
      </c>
    </row>
    <row r="170" spans="1:31" s="18" customFormat="1" ht="77.099999999999994" customHeight="1">
      <c r="A170" s="28" t="s">
        <v>251</v>
      </c>
      <c r="B170" s="29" t="s">
        <v>84</v>
      </c>
      <c r="C170" s="39" t="s">
        <v>275</v>
      </c>
      <c r="D170" s="39" t="s">
        <v>218</v>
      </c>
      <c r="E170" s="39" t="s">
        <v>276</v>
      </c>
      <c r="F170" s="39" t="s">
        <v>38</v>
      </c>
      <c r="G170" s="39" t="s">
        <v>11</v>
      </c>
      <c r="H170" s="281" t="s">
        <v>880</v>
      </c>
      <c r="I170" s="282">
        <v>44938</v>
      </c>
      <c r="J170" s="50">
        <v>44927</v>
      </c>
      <c r="K170" s="42" t="s">
        <v>28</v>
      </c>
      <c r="L170" s="42" t="s">
        <v>3</v>
      </c>
      <c r="M170" s="55" t="s">
        <v>3</v>
      </c>
      <c r="N170" s="42" t="s">
        <v>3</v>
      </c>
      <c r="O170" s="42" t="s">
        <v>3</v>
      </c>
      <c r="P170" s="42" t="s">
        <v>3</v>
      </c>
      <c r="Q170" s="42"/>
      <c r="R170" s="55" t="s">
        <v>3</v>
      </c>
      <c r="S170" s="56" t="s">
        <v>325</v>
      </c>
      <c r="T170" s="56" t="s">
        <v>326</v>
      </c>
      <c r="U170" s="56">
        <v>1</v>
      </c>
      <c r="V170" s="39" t="s">
        <v>330</v>
      </c>
      <c r="W170" s="39" t="s">
        <v>328</v>
      </c>
      <c r="X170" s="39" t="s">
        <v>3</v>
      </c>
      <c r="Y170" s="39"/>
      <c r="Z170" s="39" t="s">
        <v>3</v>
      </c>
      <c r="AA170" s="42" t="s">
        <v>329</v>
      </c>
      <c r="AB170" s="39" t="s">
        <v>3</v>
      </c>
      <c r="AC170" s="51" t="s">
        <v>3</v>
      </c>
      <c r="AD170" s="51" t="s">
        <v>3</v>
      </c>
      <c r="AE170" s="39" t="s">
        <v>3</v>
      </c>
    </row>
    <row r="171" spans="1:31" s="18" customFormat="1" ht="153">
      <c r="A171" s="28" t="s">
        <v>251</v>
      </c>
      <c r="B171" s="29" t="s">
        <v>84</v>
      </c>
      <c r="C171" s="39" t="s">
        <v>166</v>
      </c>
      <c r="D171" s="39" t="s">
        <v>277</v>
      </c>
      <c r="E171" s="39" t="s">
        <v>278</v>
      </c>
      <c r="F171" s="39" t="s">
        <v>39</v>
      </c>
      <c r="G171" s="39" t="s">
        <v>11</v>
      </c>
      <c r="H171" s="281" t="s">
        <v>880</v>
      </c>
      <c r="I171" s="282">
        <v>44938</v>
      </c>
      <c r="J171" s="50">
        <v>44927</v>
      </c>
      <c r="K171" s="42" t="s">
        <v>28</v>
      </c>
      <c r="L171" s="42" t="s">
        <v>3</v>
      </c>
      <c r="M171" s="113">
        <v>424099</v>
      </c>
      <c r="N171" s="42" t="s">
        <v>28</v>
      </c>
      <c r="O171" s="42" t="s">
        <v>3</v>
      </c>
      <c r="P171" s="42" t="s">
        <v>28</v>
      </c>
      <c r="Q171" s="42" t="s">
        <v>3</v>
      </c>
      <c r="R171" s="113">
        <v>66956</v>
      </c>
      <c r="S171" s="61">
        <v>1.2E-2</v>
      </c>
      <c r="T171" s="56" t="s">
        <v>3</v>
      </c>
      <c r="U171" s="56" t="s">
        <v>3</v>
      </c>
      <c r="V171" s="39" t="s">
        <v>305</v>
      </c>
      <c r="W171" s="39" t="s">
        <v>306</v>
      </c>
      <c r="X171" s="39" t="s">
        <v>282</v>
      </c>
      <c r="Y171" s="39" t="s">
        <v>13</v>
      </c>
      <c r="Z171" s="39" t="s">
        <v>307</v>
      </c>
      <c r="AA171" s="45" t="s">
        <v>694</v>
      </c>
      <c r="AB171" s="39" t="s">
        <v>297</v>
      </c>
      <c r="AC171" s="51" t="s">
        <v>3</v>
      </c>
      <c r="AD171" s="51" t="s">
        <v>3</v>
      </c>
      <c r="AE171" s="39" t="s">
        <v>460</v>
      </c>
    </row>
    <row r="172" spans="1:31" s="18" customFormat="1" ht="127.5">
      <c r="A172" s="28" t="s">
        <v>251</v>
      </c>
      <c r="B172" s="29" t="s">
        <v>84</v>
      </c>
      <c r="C172" s="39" t="s">
        <v>169</v>
      </c>
      <c r="D172" s="39" t="s">
        <v>277</v>
      </c>
      <c r="E172" s="39" t="s">
        <v>279</v>
      </c>
      <c r="F172" s="39" t="s">
        <v>39</v>
      </c>
      <c r="G172" s="39" t="s">
        <v>11</v>
      </c>
      <c r="H172" s="281" t="s">
        <v>880</v>
      </c>
      <c r="I172" s="282">
        <v>44938</v>
      </c>
      <c r="J172" s="50">
        <v>44927</v>
      </c>
      <c r="K172" s="42" t="s">
        <v>28</v>
      </c>
      <c r="L172" s="42" t="s">
        <v>3</v>
      </c>
      <c r="M172" s="55" t="s">
        <v>3</v>
      </c>
      <c r="N172" s="42" t="s">
        <v>3</v>
      </c>
      <c r="O172" s="42" t="s">
        <v>3</v>
      </c>
      <c r="P172" s="42" t="s">
        <v>28</v>
      </c>
      <c r="Q172" s="42" t="s">
        <v>3</v>
      </c>
      <c r="R172" s="55" t="s">
        <v>3</v>
      </c>
      <c r="S172" s="56">
        <v>1.6E-2</v>
      </c>
      <c r="T172" s="56" t="s">
        <v>3</v>
      </c>
      <c r="U172" s="56" t="s">
        <v>3</v>
      </c>
      <c r="V172" s="39" t="s">
        <v>308</v>
      </c>
      <c r="W172" s="39" t="s">
        <v>309</v>
      </c>
      <c r="X172" s="39" t="s">
        <v>282</v>
      </c>
      <c r="Y172" s="39" t="s">
        <v>3</v>
      </c>
      <c r="Z172" s="39" t="s">
        <v>3</v>
      </c>
      <c r="AA172" s="59" t="s">
        <v>695</v>
      </c>
      <c r="AB172" s="39" t="s">
        <v>310</v>
      </c>
      <c r="AC172" s="51" t="s">
        <v>3</v>
      </c>
      <c r="AD172" s="51" t="s">
        <v>3</v>
      </c>
      <c r="AE172" s="39" t="s">
        <v>3</v>
      </c>
    </row>
    <row r="173" spans="1:31" s="31" customFormat="1">
      <c r="A173" s="32" t="s">
        <v>82</v>
      </c>
      <c r="B173" s="32"/>
      <c r="C173" s="32"/>
      <c r="D173" s="32"/>
      <c r="E173" s="32"/>
      <c r="F173" s="32"/>
      <c r="G173" s="32"/>
      <c r="H173" s="32"/>
      <c r="I173" s="32"/>
      <c r="J173" s="48"/>
      <c r="K173" s="32"/>
      <c r="L173" s="32"/>
      <c r="M173" s="48"/>
      <c r="N173" s="32"/>
      <c r="O173" s="32"/>
      <c r="P173" s="32"/>
      <c r="Q173" s="32"/>
      <c r="R173" s="48"/>
      <c r="S173" s="49"/>
      <c r="T173" s="49"/>
      <c r="U173" s="49"/>
      <c r="V173" s="32"/>
      <c r="W173" s="32"/>
      <c r="X173" s="32"/>
      <c r="Y173" s="32"/>
      <c r="Z173" s="32"/>
      <c r="AA173" s="32"/>
      <c r="AB173" s="32"/>
      <c r="AC173" s="32"/>
      <c r="AD173" s="32"/>
    </row>
    <row r="174" spans="1:31" s="18" customFormat="1" ht="293.25">
      <c r="A174" s="28" t="s">
        <v>83</v>
      </c>
      <c r="B174" s="29" t="s">
        <v>84</v>
      </c>
      <c r="C174" s="39" t="s">
        <v>85</v>
      </c>
      <c r="D174" s="39" t="s">
        <v>86</v>
      </c>
      <c r="E174" s="45" t="s">
        <v>87</v>
      </c>
      <c r="F174" s="45" t="s">
        <v>19</v>
      </c>
      <c r="G174" s="45" t="s">
        <v>11</v>
      </c>
      <c r="H174" s="195" t="s">
        <v>691</v>
      </c>
      <c r="I174" s="196">
        <v>44924</v>
      </c>
      <c r="J174" s="50">
        <v>44927</v>
      </c>
      <c r="K174" s="51" t="s">
        <v>28</v>
      </c>
      <c r="L174" s="51" t="s">
        <v>3</v>
      </c>
      <c r="M174" s="180">
        <v>66956</v>
      </c>
      <c r="N174" s="181" t="s">
        <v>3</v>
      </c>
      <c r="O174" s="181" t="s">
        <v>3</v>
      </c>
      <c r="P174" s="181" t="s">
        <v>28</v>
      </c>
      <c r="Q174" s="181" t="s">
        <v>3</v>
      </c>
      <c r="R174" s="180">
        <v>16446</v>
      </c>
      <c r="S174" s="182">
        <v>0.22650000000000001</v>
      </c>
      <c r="T174" s="182">
        <v>0.13639999999999999</v>
      </c>
      <c r="U174" s="182">
        <v>9.01E-2</v>
      </c>
      <c r="V174" s="39" t="s">
        <v>280</v>
      </c>
      <c r="W174" s="39" t="s">
        <v>281</v>
      </c>
      <c r="X174" s="39" t="s">
        <v>282</v>
      </c>
      <c r="Y174" s="39" t="s">
        <v>13</v>
      </c>
      <c r="Z174" s="45" t="s">
        <v>283</v>
      </c>
      <c r="AA174" s="42" t="s">
        <v>284</v>
      </c>
      <c r="AB174" s="39" t="s">
        <v>285</v>
      </c>
      <c r="AC174" s="51" t="s">
        <v>3</v>
      </c>
      <c r="AD174" s="183" t="s">
        <v>449</v>
      </c>
      <c r="AE174" s="105"/>
    </row>
    <row r="175" spans="1:31" s="18" customFormat="1" ht="89.25">
      <c r="A175" s="28" t="s">
        <v>83</v>
      </c>
      <c r="B175" s="29" t="s">
        <v>84</v>
      </c>
      <c r="C175" s="39" t="s">
        <v>85</v>
      </c>
      <c r="D175" s="39" t="s">
        <v>88</v>
      </c>
      <c r="E175" s="45" t="s">
        <v>89</v>
      </c>
      <c r="F175" s="45" t="s">
        <v>40</v>
      </c>
      <c r="G175" s="45" t="s">
        <v>11</v>
      </c>
      <c r="H175" s="195" t="s">
        <v>691</v>
      </c>
      <c r="I175" s="196">
        <v>44924</v>
      </c>
      <c r="J175" s="50">
        <v>44927</v>
      </c>
      <c r="K175" s="51" t="s">
        <v>28</v>
      </c>
      <c r="L175" s="51" t="s">
        <v>3</v>
      </c>
      <c r="M175" s="53" t="s">
        <v>286</v>
      </c>
      <c r="N175" s="51" t="s">
        <v>3</v>
      </c>
      <c r="O175" s="51" t="s">
        <v>3</v>
      </c>
      <c r="P175" s="51" t="s">
        <v>28</v>
      </c>
      <c r="Q175" s="51" t="s">
        <v>3</v>
      </c>
      <c r="R175" s="53" t="s">
        <v>286</v>
      </c>
      <c r="S175" s="54" t="s">
        <v>286</v>
      </c>
      <c r="T175" s="54" t="s">
        <v>286</v>
      </c>
      <c r="U175" s="54" t="s">
        <v>286</v>
      </c>
      <c r="V175" s="39" t="s">
        <v>280</v>
      </c>
      <c r="W175" s="39" t="s">
        <v>281</v>
      </c>
      <c r="X175" s="39" t="s">
        <v>282</v>
      </c>
      <c r="Y175" s="39" t="s">
        <v>13</v>
      </c>
      <c r="Z175" s="39" t="s">
        <v>287</v>
      </c>
      <c r="AA175" s="42" t="s">
        <v>284</v>
      </c>
      <c r="AB175" s="39" t="s">
        <v>285</v>
      </c>
      <c r="AC175" s="51" t="s">
        <v>3</v>
      </c>
      <c r="AD175" s="51" t="s">
        <v>313</v>
      </c>
    </row>
    <row r="176" spans="1:31" s="18" customFormat="1" ht="89.25">
      <c r="A176" s="28" t="s">
        <v>83</v>
      </c>
      <c r="B176" s="29" t="s">
        <v>84</v>
      </c>
      <c r="C176" s="39" t="s">
        <v>85</v>
      </c>
      <c r="D176" s="39" t="s">
        <v>90</v>
      </c>
      <c r="E176" s="45" t="s">
        <v>91</v>
      </c>
      <c r="F176" s="45" t="s">
        <v>40</v>
      </c>
      <c r="G176" s="45" t="s">
        <v>11</v>
      </c>
      <c r="H176" s="195" t="s">
        <v>691</v>
      </c>
      <c r="I176" s="196">
        <v>44924</v>
      </c>
      <c r="J176" s="50">
        <v>44927</v>
      </c>
      <c r="K176" s="51" t="s">
        <v>28</v>
      </c>
      <c r="L176" s="51" t="s">
        <v>3</v>
      </c>
      <c r="M176" s="53" t="s">
        <v>286</v>
      </c>
      <c r="N176" s="51" t="s">
        <v>3</v>
      </c>
      <c r="O176" s="51" t="s">
        <v>3</v>
      </c>
      <c r="P176" s="51" t="s">
        <v>28</v>
      </c>
      <c r="Q176" s="51" t="s">
        <v>3</v>
      </c>
      <c r="R176" s="53" t="s">
        <v>286</v>
      </c>
      <c r="S176" s="54" t="s">
        <v>286</v>
      </c>
      <c r="T176" s="54" t="s">
        <v>286</v>
      </c>
      <c r="U176" s="54" t="s">
        <v>286</v>
      </c>
      <c r="V176" s="39" t="s">
        <v>280</v>
      </c>
      <c r="W176" s="39" t="s">
        <v>281</v>
      </c>
      <c r="X176" s="39" t="s">
        <v>282</v>
      </c>
      <c r="Y176" s="39" t="s">
        <v>13</v>
      </c>
      <c r="Z176" s="39" t="s">
        <v>287</v>
      </c>
      <c r="AA176" s="42" t="s">
        <v>284</v>
      </c>
      <c r="AB176" s="39" t="s">
        <v>285</v>
      </c>
      <c r="AC176" s="51" t="s">
        <v>3</v>
      </c>
      <c r="AD176" s="51" t="s">
        <v>313</v>
      </c>
    </row>
    <row r="177" spans="1:30" s="18" customFormat="1" ht="153">
      <c r="A177" s="29" t="s">
        <v>92</v>
      </c>
      <c r="B177" s="29" t="s">
        <v>84</v>
      </c>
      <c r="C177" s="39" t="s">
        <v>93</v>
      </c>
      <c r="D177" s="39" t="s">
        <v>94</v>
      </c>
      <c r="E177" s="45" t="s">
        <v>95</v>
      </c>
      <c r="F177" s="45" t="s">
        <v>19</v>
      </c>
      <c r="G177" s="45" t="s">
        <v>11</v>
      </c>
      <c r="H177" s="195" t="s">
        <v>691</v>
      </c>
      <c r="I177" s="196">
        <v>44924</v>
      </c>
      <c r="J177" s="50">
        <v>44927</v>
      </c>
      <c r="K177" s="51" t="s">
        <v>28</v>
      </c>
      <c r="L177" s="51" t="s">
        <v>3</v>
      </c>
      <c r="M177" s="180">
        <v>66956</v>
      </c>
      <c r="N177" s="51" t="s">
        <v>3</v>
      </c>
      <c r="O177" s="51" t="s">
        <v>3</v>
      </c>
      <c r="P177" s="51" t="s">
        <v>28</v>
      </c>
      <c r="Q177" s="51" t="s">
        <v>3</v>
      </c>
      <c r="R177" s="53" t="s">
        <v>3</v>
      </c>
      <c r="S177" s="184">
        <v>2.5000000000000001E-3</v>
      </c>
      <c r="T177" s="54">
        <v>0</v>
      </c>
      <c r="U177" s="184">
        <v>2.5000000000000001E-3</v>
      </c>
      <c r="V177" s="39" t="s">
        <v>280</v>
      </c>
      <c r="W177" s="39" t="s">
        <v>281</v>
      </c>
      <c r="X177" s="39" t="s">
        <v>282</v>
      </c>
      <c r="Y177" s="39" t="s">
        <v>13</v>
      </c>
      <c r="Z177" s="45" t="s">
        <v>283</v>
      </c>
      <c r="AA177" s="42" t="s">
        <v>288</v>
      </c>
      <c r="AB177" s="39" t="s">
        <v>285</v>
      </c>
      <c r="AC177" s="51" t="s">
        <v>3</v>
      </c>
      <c r="AD177" s="51" t="s">
        <v>450</v>
      </c>
    </row>
    <row r="178" spans="1:30" s="18" customFormat="1" ht="153">
      <c r="A178" s="29" t="s">
        <v>92</v>
      </c>
      <c r="B178" s="29" t="s">
        <v>84</v>
      </c>
      <c r="C178" s="39" t="s">
        <v>96</v>
      </c>
      <c r="D178" s="39" t="s">
        <v>97</v>
      </c>
      <c r="E178" s="45" t="s">
        <v>98</v>
      </c>
      <c r="F178" s="45" t="s">
        <v>19</v>
      </c>
      <c r="G178" s="45" t="s">
        <v>11</v>
      </c>
      <c r="H178" s="195" t="s">
        <v>691</v>
      </c>
      <c r="I178" s="196">
        <v>44924</v>
      </c>
      <c r="J178" s="50">
        <v>44927</v>
      </c>
      <c r="K178" s="51" t="s">
        <v>28</v>
      </c>
      <c r="L178" s="51" t="s">
        <v>3</v>
      </c>
      <c r="M178" s="180">
        <v>66956</v>
      </c>
      <c r="N178" s="51" t="s">
        <v>3</v>
      </c>
      <c r="O178" s="51" t="s">
        <v>3</v>
      </c>
      <c r="P178" s="51" t="s">
        <v>28</v>
      </c>
      <c r="Q178" s="51" t="s">
        <v>3</v>
      </c>
      <c r="R178" s="53" t="s">
        <v>3</v>
      </c>
      <c r="S178" s="54">
        <v>2E-3</v>
      </c>
      <c r="T178" s="54">
        <v>2E-3</v>
      </c>
      <c r="U178" s="54">
        <v>0</v>
      </c>
      <c r="V178" s="39" t="s">
        <v>280</v>
      </c>
      <c r="W178" s="39" t="s">
        <v>281</v>
      </c>
      <c r="X178" s="39" t="s">
        <v>282</v>
      </c>
      <c r="Y178" s="39" t="s">
        <v>13</v>
      </c>
      <c r="Z178" s="45" t="s">
        <v>283</v>
      </c>
      <c r="AA178" s="42" t="s">
        <v>288</v>
      </c>
      <c r="AB178" s="39" t="s">
        <v>285</v>
      </c>
      <c r="AC178" s="51" t="s">
        <v>3</v>
      </c>
      <c r="AD178" s="51" t="s">
        <v>451</v>
      </c>
    </row>
    <row r="179" spans="1:30" s="18" customFormat="1" ht="153">
      <c r="A179" s="29" t="s">
        <v>92</v>
      </c>
      <c r="B179" s="29" t="s">
        <v>84</v>
      </c>
      <c r="C179" s="39" t="s">
        <v>99</v>
      </c>
      <c r="D179" s="39" t="s">
        <v>100</v>
      </c>
      <c r="E179" s="39" t="s">
        <v>101</v>
      </c>
      <c r="F179" s="39" t="s">
        <v>19</v>
      </c>
      <c r="G179" s="39" t="s">
        <v>11</v>
      </c>
      <c r="H179" s="195" t="s">
        <v>691</v>
      </c>
      <c r="I179" s="196">
        <v>44924</v>
      </c>
      <c r="J179" s="50">
        <v>44927</v>
      </c>
      <c r="K179" s="42" t="s">
        <v>28</v>
      </c>
      <c r="L179" s="42" t="s">
        <v>3</v>
      </c>
      <c r="M179" s="180">
        <v>66956</v>
      </c>
      <c r="N179" s="42" t="s">
        <v>3</v>
      </c>
      <c r="O179" s="42" t="s">
        <v>3</v>
      </c>
      <c r="P179" s="42" t="s">
        <v>28</v>
      </c>
      <c r="Q179" s="42" t="s">
        <v>3</v>
      </c>
      <c r="R179" s="55" t="s">
        <v>3</v>
      </c>
      <c r="S179" s="54">
        <v>1E-3</v>
      </c>
      <c r="T179" s="54">
        <v>1E-3</v>
      </c>
      <c r="U179" s="56">
        <v>0</v>
      </c>
      <c r="V179" s="39" t="s">
        <v>280</v>
      </c>
      <c r="W179" s="39" t="s">
        <v>281</v>
      </c>
      <c r="X179" s="39" t="s">
        <v>282</v>
      </c>
      <c r="Y179" s="39" t="s">
        <v>13</v>
      </c>
      <c r="Z179" s="45" t="s">
        <v>283</v>
      </c>
      <c r="AA179" s="42" t="s">
        <v>288</v>
      </c>
      <c r="AB179" s="39" t="s">
        <v>285</v>
      </c>
      <c r="AC179" s="51" t="s">
        <v>3</v>
      </c>
      <c r="AD179" s="51" t="s">
        <v>451</v>
      </c>
    </row>
    <row r="180" spans="1:30" s="18" customFormat="1" ht="153">
      <c r="A180" s="29" t="s">
        <v>92</v>
      </c>
      <c r="B180" s="29" t="s">
        <v>84</v>
      </c>
      <c r="C180" s="39" t="s">
        <v>102</v>
      </c>
      <c r="D180" s="39" t="s">
        <v>103</v>
      </c>
      <c r="E180" s="39" t="s">
        <v>104</v>
      </c>
      <c r="F180" s="39" t="s">
        <v>19</v>
      </c>
      <c r="G180" s="39" t="s">
        <v>11</v>
      </c>
      <c r="H180" s="195" t="s">
        <v>691</v>
      </c>
      <c r="I180" s="196">
        <v>44924</v>
      </c>
      <c r="J180" s="50">
        <v>44927</v>
      </c>
      <c r="K180" s="42" t="s">
        <v>28</v>
      </c>
      <c r="L180" s="42" t="s">
        <v>3</v>
      </c>
      <c r="M180" s="180">
        <v>66956</v>
      </c>
      <c r="N180" s="42" t="s">
        <v>3</v>
      </c>
      <c r="O180" s="42" t="s">
        <v>3</v>
      </c>
      <c r="P180" s="42" t="s">
        <v>28</v>
      </c>
      <c r="Q180" s="42" t="s">
        <v>3</v>
      </c>
      <c r="R180" s="55" t="s">
        <v>3</v>
      </c>
      <c r="S180" s="54">
        <v>2.5999999999999999E-3</v>
      </c>
      <c r="T180" s="54">
        <v>2.5999999999999999E-3</v>
      </c>
      <c r="U180" s="56">
        <v>0</v>
      </c>
      <c r="V180" s="39" t="s">
        <v>280</v>
      </c>
      <c r="W180" s="39" t="s">
        <v>281</v>
      </c>
      <c r="X180" s="39" t="s">
        <v>282</v>
      </c>
      <c r="Y180" s="39" t="s">
        <v>13</v>
      </c>
      <c r="Z180" s="45" t="s">
        <v>283</v>
      </c>
      <c r="AA180" s="42" t="s">
        <v>288</v>
      </c>
      <c r="AB180" s="39" t="s">
        <v>285</v>
      </c>
      <c r="AC180" s="51" t="s">
        <v>3</v>
      </c>
      <c r="AD180" s="51" t="s">
        <v>451</v>
      </c>
    </row>
    <row r="181" spans="1:30" s="18" customFormat="1" ht="153">
      <c r="A181" s="29" t="s">
        <v>92</v>
      </c>
      <c r="B181" s="29" t="s">
        <v>84</v>
      </c>
      <c r="C181" s="39" t="s">
        <v>105</v>
      </c>
      <c r="D181" s="39" t="s">
        <v>106</v>
      </c>
      <c r="E181" s="39" t="s">
        <v>107</v>
      </c>
      <c r="F181" s="39" t="s">
        <v>19</v>
      </c>
      <c r="G181" s="39" t="s">
        <v>11</v>
      </c>
      <c r="H181" s="195" t="s">
        <v>691</v>
      </c>
      <c r="I181" s="196">
        <v>44924</v>
      </c>
      <c r="J181" s="50">
        <v>44927</v>
      </c>
      <c r="K181" s="42" t="s">
        <v>28</v>
      </c>
      <c r="L181" s="42" t="s">
        <v>3</v>
      </c>
      <c r="M181" s="180">
        <v>66956</v>
      </c>
      <c r="N181" s="42" t="s">
        <v>3</v>
      </c>
      <c r="O181" s="42" t="s">
        <v>3</v>
      </c>
      <c r="P181" s="42" t="s">
        <v>28</v>
      </c>
      <c r="Q181" s="42" t="s">
        <v>3</v>
      </c>
      <c r="R181" s="55" t="s">
        <v>3</v>
      </c>
      <c r="S181" s="54">
        <v>0</v>
      </c>
      <c r="T181" s="54">
        <v>0</v>
      </c>
      <c r="U181" s="56">
        <v>0</v>
      </c>
      <c r="V181" s="39" t="s">
        <v>280</v>
      </c>
      <c r="W181" s="39" t="s">
        <v>281</v>
      </c>
      <c r="X181" s="39" t="s">
        <v>282</v>
      </c>
      <c r="Y181" s="39" t="s">
        <v>13</v>
      </c>
      <c r="Z181" s="45" t="s">
        <v>283</v>
      </c>
      <c r="AA181" s="42" t="s">
        <v>288</v>
      </c>
      <c r="AB181" s="39" t="s">
        <v>285</v>
      </c>
      <c r="AC181" s="51" t="s">
        <v>3</v>
      </c>
      <c r="AD181" s="51" t="s">
        <v>451</v>
      </c>
    </row>
    <row r="182" spans="1:30" s="18" customFormat="1" ht="153">
      <c r="A182" s="29" t="s">
        <v>92</v>
      </c>
      <c r="B182" s="29" t="s">
        <v>84</v>
      </c>
      <c r="C182" s="39" t="s">
        <v>108</v>
      </c>
      <c r="D182" s="39" t="s">
        <v>109</v>
      </c>
      <c r="E182" s="39" t="s">
        <v>110</v>
      </c>
      <c r="F182" s="39" t="s">
        <v>19</v>
      </c>
      <c r="G182" s="39" t="s">
        <v>11</v>
      </c>
      <c r="H182" s="195" t="s">
        <v>691</v>
      </c>
      <c r="I182" s="196">
        <v>44924</v>
      </c>
      <c r="J182" s="50">
        <v>44927</v>
      </c>
      <c r="K182" s="42" t="s">
        <v>28</v>
      </c>
      <c r="L182" s="42" t="s">
        <v>3</v>
      </c>
      <c r="M182" s="180">
        <v>66956</v>
      </c>
      <c r="N182" s="42" t="s">
        <v>3</v>
      </c>
      <c r="O182" s="42" t="s">
        <v>3</v>
      </c>
      <c r="P182" s="42" t="s">
        <v>28</v>
      </c>
      <c r="Q182" s="42" t="s">
        <v>3</v>
      </c>
      <c r="R182" s="55" t="s">
        <v>3</v>
      </c>
      <c r="S182" s="54">
        <v>2E-3</v>
      </c>
      <c r="T182" s="54">
        <v>2E-3</v>
      </c>
      <c r="U182" s="56">
        <v>0</v>
      </c>
      <c r="V182" s="39" t="s">
        <v>280</v>
      </c>
      <c r="W182" s="39" t="s">
        <v>281</v>
      </c>
      <c r="X182" s="39" t="s">
        <v>282</v>
      </c>
      <c r="Y182" s="39" t="s">
        <v>13</v>
      </c>
      <c r="Z182" s="45" t="s">
        <v>283</v>
      </c>
      <c r="AA182" s="42" t="s">
        <v>288</v>
      </c>
      <c r="AB182" s="39" t="s">
        <v>285</v>
      </c>
      <c r="AC182" s="51" t="s">
        <v>3</v>
      </c>
      <c r="AD182" s="51" t="s">
        <v>451</v>
      </c>
    </row>
    <row r="183" spans="1:30" s="31" customFormat="1">
      <c r="A183" s="32" t="s">
        <v>111</v>
      </c>
      <c r="B183" s="32"/>
      <c r="C183" s="32"/>
      <c r="D183" s="32"/>
      <c r="E183" s="32"/>
      <c r="F183" s="32"/>
      <c r="G183" s="32"/>
      <c r="H183" s="32"/>
      <c r="I183" s="32"/>
      <c r="J183" s="48"/>
      <c r="K183" s="32"/>
      <c r="L183" s="32"/>
      <c r="M183" s="48"/>
      <c r="N183" s="32"/>
      <c r="O183" s="32"/>
      <c r="P183" s="32"/>
      <c r="Q183" s="32"/>
      <c r="R183" s="48"/>
      <c r="S183" s="49"/>
      <c r="T183" s="49"/>
      <c r="U183" s="49"/>
      <c r="V183" s="32"/>
      <c r="W183" s="32"/>
      <c r="X183" s="32"/>
      <c r="Y183" s="32"/>
      <c r="Z183" s="32"/>
      <c r="AA183" s="32"/>
      <c r="AB183" s="32"/>
      <c r="AC183" s="32"/>
      <c r="AD183" s="32"/>
    </row>
    <row r="184" spans="1:30" s="18" customFormat="1" ht="160.9" customHeight="1">
      <c r="A184" s="28" t="s">
        <v>112</v>
      </c>
      <c r="B184" s="29" t="s">
        <v>84</v>
      </c>
      <c r="C184" s="39" t="s">
        <v>113</v>
      </c>
      <c r="D184" s="39" t="s">
        <v>114</v>
      </c>
      <c r="E184" s="39" t="s">
        <v>470</v>
      </c>
      <c r="F184" s="39" t="s">
        <v>19</v>
      </c>
      <c r="G184" s="39" t="s">
        <v>11</v>
      </c>
      <c r="H184" s="195" t="s">
        <v>691</v>
      </c>
      <c r="I184" s="196">
        <v>44924</v>
      </c>
      <c r="J184" s="50">
        <v>44927</v>
      </c>
      <c r="K184" s="42" t="s">
        <v>28</v>
      </c>
      <c r="L184" s="42" t="s">
        <v>3</v>
      </c>
      <c r="M184" s="60" t="s">
        <v>692</v>
      </c>
      <c r="N184" s="42" t="s">
        <v>28</v>
      </c>
      <c r="O184" s="42" t="s">
        <v>3</v>
      </c>
      <c r="P184" s="42" t="s">
        <v>28</v>
      </c>
      <c r="Q184" s="42" t="s">
        <v>3</v>
      </c>
      <c r="R184" s="113">
        <v>20314</v>
      </c>
      <c r="S184" s="56">
        <v>0.24199999999999999</v>
      </c>
      <c r="T184" s="56">
        <v>0.12330000000000001</v>
      </c>
      <c r="U184" s="56">
        <v>0.1187</v>
      </c>
      <c r="V184" s="39" t="s">
        <v>280</v>
      </c>
      <c r="W184" s="39" t="s">
        <v>281</v>
      </c>
      <c r="X184" s="39" t="s">
        <v>282</v>
      </c>
      <c r="Y184" s="39" t="s">
        <v>13</v>
      </c>
      <c r="Z184" s="39" t="s">
        <v>289</v>
      </c>
      <c r="AA184" s="42" t="s">
        <v>284</v>
      </c>
      <c r="AB184" s="39" t="s">
        <v>290</v>
      </c>
      <c r="AC184" s="39"/>
      <c r="AD184" s="185" t="s">
        <v>693</v>
      </c>
    </row>
    <row r="185" spans="1:30" s="18" customFormat="1" ht="89.25">
      <c r="A185" s="28" t="s">
        <v>112</v>
      </c>
      <c r="B185" s="29" t="s">
        <v>84</v>
      </c>
      <c r="C185" s="39" t="s">
        <v>113</v>
      </c>
      <c r="D185" s="39" t="s">
        <v>115</v>
      </c>
      <c r="E185" s="39" t="s">
        <v>116</v>
      </c>
      <c r="F185" s="39" t="s">
        <v>40</v>
      </c>
      <c r="G185" s="39" t="s">
        <v>11</v>
      </c>
      <c r="H185" s="195" t="s">
        <v>691</v>
      </c>
      <c r="I185" s="196">
        <v>44924</v>
      </c>
      <c r="J185" s="50">
        <v>44927</v>
      </c>
      <c r="K185" s="42" t="s">
        <v>28</v>
      </c>
      <c r="L185" s="42" t="s">
        <v>3</v>
      </c>
      <c r="M185" s="55" t="s">
        <v>286</v>
      </c>
      <c r="N185" s="42" t="s">
        <v>28</v>
      </c>
      <c r="O185" s="42" t="s">
        <v>3</v>
      </c>
      <c r="P185" s="42" t="s">
        <v>28</v>
      </c>
      <c r="Q185" s="42" t="s">
        <v>3</v>
      </c>
      <c r="R185" s="55" t="s">
        <v>286</v>
      </c>
      <c r="S185" s="56" t="s">
        <v>286</v>
      </c>
      <c r="T185" s="56" t="s">
        <v>286</v>
      </c>
      <c r="U185" s="56" t="s">
        <v>286</v>
      </c>
      <c r="V185" s="39" t="s">
        <v>280</v>
      </c>
      <c r="W185" s="39" t="s">
        <v>281</v>
      </c>
      <c r="X185" s="39" t="s">
        <v>282</v>
      </c>
      <c r="Y185" s="39" t="s">
        <v>13</v>
      </c>
      <c r="Z185" s="39" t="s">
        <v>289</v>
      </c>
      <c r="AA185" s="42" t="s">
        <v>284</v>
      </c>
      <c r="AB185" s="39" t="s">
        <v>290</v>
      </c>
      <c r="AC185" s="39"/>
      <c r="AD185" s="51" t="s">
        <v>313</v>
      </c>
    </row>
    <row r="186" spans="1:30" s="31" customFormat="1">
      <c r="A186" s="32" t="s">
        <v>117</v>
      </c>
      <c r="B186" s="32"/>
      <c r="C186" s="32"/>
      <c r="D186" s="32"/>
      <c r="E186" s="32"/>
      <c r="F186" s="32"/>
      <c r="G186" s="32"/>
      <c r="H186" s="32"/>
      <c r="I186" s="32"/>
      <c r="J186" s="32"/>
      <c r="K186" s="32"/>
      <c r="L186" s="32"/>
      <c r="M186" s="48"/>
      <c r="N186" s="32"/>
      <c r="O186" s="32"/>
      <c r="P186" s="32"/>
      <c r="Q186" s="32"/>
      <c r="R186" s="48"/>
      <c r="S186" s="49"/>
      <c r="T186" s="49"/>
      <c r="U186" s="49"/>
      <c r="V186" s="32"/>
      <c r="W186" s="32"/>
      <c r="X186" s="32"/>
      <c r="Y186" s="32"/>
      <c r="Z186" s="32"/>
      <c r="AA186" s="32"/>
      <c r="AB186" s="32"/>
      <c r="AC186" s="32"/>
      <c r="AD186" s="32"/>
    </row>
    <row r="187" spans="1:30" s="18" customFormat="1" ht="178.5">
      <c r="A187" s="28" t="s">
        <v>118</v>
      </c>
      <c r="B187" s="29" t="s">
        <v>84</v>
      </c>
      <c r="C187" s="39" t="s">
        <v>119</v>
      </c>
      <c r="D187" s="39" t="s">
        <v>120</v>
      </c>
      <c r="E187" s="39" t="s">
        <v>121</v>
      </c>
      <c r="F187" s="39" t="s">
        <v>19</v>
      </c>
      <c r="G187" s="39" t="s">
        <v>11</v>
      </c>
      <c r="H187" s="195" t="s">
        <v>691</v>
      </c>
      <c r="I187" s="196">
        <v>44924</v>
      </c>
      <c r="J187" s="50">
        <v>44927</v>
      </c>
      <c r="K187" s="42" t="s">
        <v>28</v>
      </c>
      <c r="L187" s="42" t="s">
        <v>3</v>
      </c>
      <c r="M187" s="44">
        <v>74633</v>
      </c>
      <c r="N187" s="42" t="s">
        <v>28</v>
      </c>
      <c r="O187" s="42" t="s">
        <v>3</v>
      </c>
      <c r="P187" s="42" t="s">
        <v>28</v>
      </c>
      <c r="Q187" s="42" t="s">
        <v>3</v>
      </c>
      <c r="R187" s="113">
        <v>17651</v>
      </c>
      <c r="S187" s="56">
        <v>0.28849999999999998</v>
      </c>
      <c r="T187" s="56">
        <v>0.15022194999999999</v>
      </c>
      <c r="U187" s="56">
        <v>0.13827804999999999</v>
      </c>
      <c r="V187" s="39" t="s">
        <v>280</v>
      </c>
      <c r="W187" s="39" t="s">
        <v>281</v>
      </c>
      <c r="X187" s="39" t="s">
        <v>282</v>
      </c>
      <c r="Y187" s="39" t="s">
        <v>6</v>
      </c>
      <c r="Z187" s="39" t="s">
        <v>291</v>
      </c>
      <c r="AA187" s="42" t="s">
        <v>292</v>
      </c>
      <c r="AB187" s="39" t="s">
        <v>290</v>
      </c>
      <c r="AC187" s="39"/>
      <c r="AD187" s="45" t="s">
        <v>452</v>
      </c>
    </row>
    <row r="188" spans="1:30" s="18" customFormat="1" ht="89.25">
      <c r="A188" s="28" t="s">
        <v>118</v>
      </c>
      <c r="B188" s="29" t="s">
        <v>84</v>
      </c>
      <c r="C188" s="39" t="s">
        <v>119</v>
      </c>
      <c r="D188" s="39" t="s">
        <v>122</v>
      </c>
      <c r="E188" s="39" t="s">
        <v>123</v>
      </c>
      <c r="F188" s="39" t="s">
        <v>40</v>
      </c>
      <c r="G188" s="39" t="s">
        <v>11</v>
      </c>
      <c r="H188" s="195" t="s">
        <v>691</v>
      </c>
      <c r="I188" s="196">
        <v>44924</v>
      </c>
      <c r="J188" s="50">
        <v>44927</v>
      </c>
      <c r="K188" s="42" t="s">
        <v>28</v>
      </c>
      <c r="L188" s="42" t="s">
        <v>3</v>
      </c>
      <c r="M188" s="55" t="s">
        <v>286</v>
      </c>
      <c r="N188" s="42" t="s">
        <v>28</v>
      </c>
      <c r="O188" s="42" t="s">
        <v>3</v>
      </c>
      <c r="P188" s="42" t="s">
        <v>28</v>
      </c>
      <c r="Q188" s="42" t="s">
        <v>3</v>
      </c>
      <c r="R188" s="55" t="s">
        <v>286</v>
      </c>
      <c r="S188" s="56" t="s">
        <v>286</v>
      </c>
      <c r="T188" s="56" t="s">
        <v>286</v>
      </c>
      <c r="U188" s="56" t="s">
        <v>286</v>
      </c>
      <c r="V188" s="39" t="s">
        <v>280</v>
      </c>
      <c r="W188" s="39" t="s">
        <v>281</v>
      </c>
      <c r="X188" s="39" t="s">
        <v>282</v>
      </c>
      <c r="Y188" s="39" t="s">
        <v>6</v>
      </c>
      <c r="Z188" s="39" t="s">
        <v>293</v>
      </c>
      <c r="AA188" s="42" t="s">
        <v>292</v>
      </c>
      <c r="AB188" s="39" t="s">
        <v>290</v>
      </c>
      <c r="AC188" s="39"/>
      <c r="AD188" s="51" t="s">
        <v>313</v>
      </c>
    </row>
    <row r="189" spans="1:30" s="31" customFormat="1">
      <c r="A189" s="32" t="s">
        <v>124</v>
      </c>
      <c r="B189" s="32"/>
      <c r="C189" s="32"/>
      <c r="D189" s="32"/>
      <c r="E189" s="32"/>
      <c r="F189" s="32"/>
      <c r="G189" s="32"/>
      <c r="H189" s="32"/>
      <c r="I189" s="32"/>
      <c r="J189" s="48"/>
      <c r="K189" s="32"/>
      <c r="L189" s="32"/>
      <c r="M189" s="48"/>
      <c r="N189" s="32"/>
      <c r="O189" s="32"/>
      <c r="P189" s="32"/>
      <c r="Q189" s="32"/>
      <c r="R189" s="48"/>
      <c r="S189" s="49"/>
      <c r="T189" s="49"/>
      <c r="U189" s="49"/>
      <c r="V189" s="32"/>
      <c r="W189" s="32"/>
      <c r="X189" s="32"/>
      <c r="Y189" s="32"/>
      <c r="Z189" s="32"/>
      <c r="AA189" s="32"/>
      <c r="AB189" s="32"/>
      <c r="AC189" s="32"/>
      <c r="AD189" s="32"/>
    </row>
    <row r="190" spans="1:30" s="18" customFormat="1" ht="89.25">
      <c r="A190" s="28" t="s">
        <v>125</v>
      </c>
      <c r="B190" s="29" t="s">
        <v>84</v>
      </c>
      <c r="C190" s="39" t="s">
        <v>126</v>
      </c>
      <c r="D190" s="39" t="s">
        <v>127</v>
      </c>
      <c r="E190" s="39" t="s">
        <v>128</v>
      </c>
      <c r="F190" s="39" t="s">
        <v>40</v>
      </c>
      <c r="G190" s="39" t="s">
        <v>11</v>
      </c>
      <c r="H190" s="195" t="s">
        <v>691</v>
      </c>
      <c r="I190" s="196">
        <v>44924</v>
      </c>
      <c r="J190" s="50">
        <v>44927</v>
      </c>
      <c r="K190" s="42" t="s">
        <v>28</v>
      </c>
      <c r="L190" s="42" t="s">
        <v>3</v>
      </c>
      <c r="M190" s="55" t="s">
        <v>286</v>
      </c>
      <c r="N190" s="42" t="s">
        <v>28</v>
      </c>
      <c r="O190" s="42" t="s">
        <v>3</v>
      </c>
      <c r="P190" s="42" t="s">
        <v>28</v>
      </c>
      <c r="Q190" s="42" t="s">
        <v>3</v>
      </c>
      <c r="R190" s="55" t="s">
        <v>286</v>
      </c>
      <c r="S190" s="56" t="s">
        <v>286</v>
      </c>
      <c r="T190" s="56" t="s">
        <v>286</v>
      </c>
      <c r="U190" s="56" t="s">
        <v>286</v>
      </c>
      <c r="V190" s="39" t="s">
        <v>280</v>
      </c>
      <c r="W190" s="39" t="s">
        <v>281</v>
      </c>
      <c r="X190" s="39" t="s">
        <v>282</v>
      </c>
      <c r="Y190" s="39" t="s">
        <v>6</v>
      </c>
      <c r="Z190" s="58" t="s">
        <v>294</v>
      </c>
      <c r="AA190" s="42" t="s">
        <v>292</v>
      </c>
      <c r="AB190" s="39" t="s">
        <v>302</v>
      </c>
      <c r="AC190" s="39"/>
      <c r="AD190" s="51" t="s">
        <v>313</v>
      </c>
    </row>
    <row r="191" spans="1:30" s="18" customFormat="1" ht="89.25">
      <c r="A191" s="28" t="s">
        <v>125</v>
      </c>
      <c r="B191" s="29" t="s">
        <v>84</v>
      </c>
      <c r="C191" s="39" t="s">
        <v>126</v>
      </c>
      <c r="D191" s="39" t="s">
        <v>129</v>
      </c>
      <c r="E191" s="39" t="s">
        <v>130</v>
      </c>
      <c r="F191" s="39" t="s">
        <v>40</v>
      </c>
      <c r="G191" s="39" t="s">
        <v>11</v>
      </c>
      <c r="H191" s="195" t="s">
        <v>691</v>
      </c>
      <c r="I191" s="196">
        <v>44924</v>
      </c>
      <c r="J191" s="50">
        <v>44927</v>
      </c>
      <c r="K191" s="42" t="s">
        <v>28</v>
      </c>
      <c r="L191" s="42" t="s">
        <v>3</v>
      </c>
      <c r="M191" s="55" t="s">
        <v>286</v>
      </c>
      <c r="N191" s="42" t="s">
        <v>28</v>
      </c>
      <c r="O191" s="42" t="s">
        <v>3</v>
      </c>
      <c r="P191" s="42" t="s">
        <v>28</v>
      </c>
      <c r="Q191" s="42" t="s">
        <v>3</v>
      </c>
      <c r="R191" s="55" t="s">
        <v>286</v>
      </c>
      <c r="S191" s="56" t="s">
        <v>286</v>
      </c>
      <c r="T191" s="56" t="s">
        <v>286</v>
      </c>
      <c r="U191" s="56" t="s">
        <v>286</v>
      </c>
      <c r="V191" s="39" t="s">
        <v>280</v>
      </c>
      <c r="W191" s="39" t="s">
        <v>281</v>
      </c>
      <c r="X191" s="39" t="s">
        <v>282</v>
      </c>
      <c r="Y191" s="39" t="s">
        <v>6</v>
      </c>
      <c r="Z191" s="58" t="s">
        <v>294</v>
      </c>
      <c r="AA191" s="42" t="s">
        <v>292</v>
      </c>
      <c r="AB191" s="39" t="s">
        <v>302</v>
      </c>
      <c r="AC191" s="39"/>
      <c r="AD191" s="51" t="s">
        <v>313</v>
      </c>
    </row>
    <row r="192" spans="1:30" s="18" customFormat="1" ht="89.25">
      <c r="A192" s="28" t="s">
        <v>125</v>
      </c>
      <c r="B192" s="29" t="s">
        <v>84</v>
      </c>
      <c r="C192" s="39" t="s">
        <v>126</v>
      </c>
      <c r="D192" s="39" t="s">
        <v>131</v>
      </c>
      <c r="E192" s="39" t="s">
        <v>132</v>
      </c>
      <c r="F192" s="39" t="s">
        <v>40</v>
      </c>
      <c r="G192" s="39" t="s">
        <v>11</v>
      </c>
      <c r="H192" s="195" t="s">
        <v>691</v>
      </c>
      <c r="I192" s="196">
        <v>44924</v>
      </c>
      <c r="J192" s="50">
        <v>44927</v>
      </c>
      <c r="K192" s="42" t="s">
        <v>28</v>
      </c>
      <c r="L192" s="42" t="s">
        <v>3</v>
      </c>
      <c r="M192" s="55" t="s">
        <v>286</v>
      </c>
      <c r="N192" s="42" t="s">
        <v>28</v>
      </c>
      <c r="O192" s="42" t="s">
        <v>3</v>
      </c>
      <c r="P192" s="42" t="s">
        <v>28</v>
      </c>
      <c r="Q192" s="42" t="s">
        <v>3</v>
      </c>
      <c r="R192" s="55" t="s">
        <v>286</v>
      </c>
      <c r="S192" s="56" t="s">
        <v>286</v>
      </c>
      <c r="T192" s="56" t="s">
        <v>286</v>
      </c>
      <c r="U192" s="56" t="s">
        <v>286</v>
      </c>
      <c r="V192" s="39" t="s">
        <v>280</v>
      </c>
      <c r="W192" s="39" t="s">
        <v>281</v>
      </c>
      <c r="X192" s="39" t="s">
        <v>282</v>
      </c>
      <c r="Y192" s="39" t="s">
        <v>6</v>
      </c>
      <c r="Z192" s="58" t="s">
        <v>294</v>
      </c>
      <c r="AA192" s="42" t="s">
        <v>292</v>
      </c>
      <c r="AB192" s="39" t="s">
        <v>302</v>
      </c>
      <c r="AC192" s="39"/>
      <c r="AD192" s="51" t="s">
        <v>313</v>
      </c>
    </row>
    <row r="193" spans="1:30" s="18" customFormat="1" ht="89.25">
      <c r="A193" s="28" t="s">
        <v>125</v>
      </c>
      <c r="B193" s="29" t="s">
        <v>84</v>
      </c>
      <c r="C193" s="39" t="s">
        <v>126</v>
      </c>
      <c r="D193" s="39" t="s">
        <v>133</v>
      </c>
      <c r="E193" s="39" t="s">
        <v>134</v>
      </c>
      <c r="F193" s="39" t="s">
        <v>40</v>
      </c>
      <c r="G193" s="39" t="s">
        <v>11</v>
      </c>
      <c r="H193" s="195" t="s">
        <v>691</v>
      </c>
      <c r="I193" s="196">
        <v>44924</v>
      </c>
      <c r="J193" s="50">
        <v>44927</v>
      </c>
      <c r="K193" s="42" t="s">
        <v>28</v>
      </c>
      <c r="L193" s="42" t="s">
        <v>3</v>
      </c>
      <c r="M193" s="55" t="s">
        <v>286</v>
      </c>
      <c r="N193" s="42" t="s">
        <v>28</v>
      </c>
      <c r="O193" s="42" t="s">
        <v>3</v>
      </c>
      <c r="P193" s="42" t="s">
        <v>28</v>
      </c>
      <c r="Q193" s="42" t="s">
        <v>3</v>
      </c>
      <c r="R193" s="55" t="s">
        <v>286</v>
      </c>
      <c r="S193" s="56" t="s">
        <v>286</v>
      </c>
      <c r="T193" s="56" t="s">
        <v>286</v>
      </c>
      <c r="U193" s="56" t="s">
        <v>286</v>
      </c>
      <c r="V193" s="39" t="s">
        <v>280</v>
      </c>
      <c r="W193" s="39" t="s">
        <v>281</v>
      </c>
      <c r="X193" s="39" t="s">
        <v>282</v>
      </c>
      <c r="Y193" s="39" t="s">
        <v>13</v>
      </c>
      <c r="Z193" s="39" t="s">
        <v>287</v>
      </c>
      <c r="AA193" s="42" t="s">
        <v>284</v>
      </c>
      <c r="AB193" s="39" t="s">
        <v>302</v>
      </c>
      <c r="AC193" s="39"/>
      <c r="AD193" s="51" t="s">
        <v>313</v>
      </c>
    </row>
    <row r="194" spans="1:30" s="18" customFormat="1" ht="89.25">
      <c r="A194" s="28" t="s">
        <v>125</v>
      </c>
      <c r="B194" s="29" t="s">
        <v>84</v>
      </c>
      <c r="C194" s="39" t="s">
        <v>126</v>
      </c>
      <c r="D194" s="39" t="s">
        <v>135</v>
      </c>
      <c r="E194" s="39" t="s">
        <v>136</v>
      </c>
      <c r="F194" s="39" t="s">
        <v>40</v>
      </c>
      <c r="G194" s="39" t="s">
        <v>11</v>
      </c>
      <c r="H194" s="195" t="s">
        <v>691</v>
      </c>
      <c r="I194" s="196">
        <v>44924</v>
      </c>
      <c r="J194" s="50">
        <v>44927</v>
      </c>
      <c r="K194" s="42" t="s">
        <v>28</v>
      </c>
      <c r="L194" s="42" t="s">
        <v>3</v>
      </c>
      <c r="M194" s="55" t="s">
        <v>286</v>
      </c>
      <c r="N194" s="42" t="s">
        <v>28</v>
      </c>
      <c r="O194" s="42" t="s">
        <v>3</v>
      </c>
      <c r="P194" s="42" t="s">
        <v>28</v>
      </c>
      <c r="Q194" s="42" t="s">
        <v>3</v>
      </c>
      <c r="R194" s="55" t="s">
        <v>286</v>
      </c>
      <c r="S194" s="56" t="s">
        <v>286</v>
      </c>
      <c r="T194" s="56" t="s">
        <v>286</v>
      </c>
      <c r="U194" s="56" t="s">
        <v>286</v>
      </c>
      <c r="V194" s="39" t="s">
        <v>280</v>
      </c>
      <c r="W194" s="39" t="s">
        <v>281</v>
      </c>
      <c r="X194" s="39" t="s">
        <v>282</v>
      </c>
      <c r="Y194" s="39" t="s">
        <v>13</v>
      </c>
      <c r="Z194" s="39" t="s">
        <v>287</v>
      </c>
      <c r="AA194" s="42" t="s">
        <v>284</v>
      </c>
      <c r="AB194" s="39" t="s">
        <v>302</v>
      </c>
      <c r="AC194" s="39"/>
      <c r="AD194" s="51" t="s">
        <v>313</v>
      </c>
    </row>
    <row r="195" spans="1:30" s="18" customFormat="1" ht="89.25">
      <c r="A195" s="28" t="s">
        <v>125</v>
      </c>
      <c r="B195" s="29" t="s">
        <v>84</v>
      </c>
      <c r="C195" s="39" t="s">
        <v>126</v>
      </c>
      <c r="D195" s="39" t="s">
        <v>137</v>
      </c>
      <c r="E195" s="39" t="s">
        <v>138</v>
      </c>
      <c r="F195" s="39" t="s">
        <v>40</v>
      </c>
      <c r="G195" s="39" t="s">
        <v>11</v>
      </c>
      <c r="H195" s="195" t="s">
        <v>691</v>
      </c>
      <c r="I195" s="196">
        <v>44924</v>
      </c>
      <c r="J195" s="50">
        <v>44927</v>
      </c>
      <c r="K195" s="42" t="s">
        <v>28</v>
      </c>
      <c r="L195" s="42" t="s">
        <v>3</v>
      </c>
      <c r="M195" s="55" t="s">
        <v>286</v>
      </c>
      <c r="N195" s="42" t="s">
        <v>28</v>
      </c>
      <c r="O195" s="42" t="s">
        <v>3</v>
      </c>
      <c r="P195" s="42" t="s">
        <v>28</v>
      </c>
      <c r="Q195" s="42" t="s">
        <v>3</v>
      </c>
      <c r="R195" s="55" t="s">
        <v>286</v>
      </c>
      <c r="S195" s="56" t="s">
        <v>286</v>
      </c>
      <c r="T195" s="56" t="s">
        <v>286</v>
      </c>
      <c r="U195" s="56" t="s">
        <v>286</v>
      </c>
      <c r="V195" s="39" t="s">
        <v>280</v>
      </c>
      <c r="W195" s="39" t="s">
        <v>281</v>
      </c>
      <c r="X195" s="39" t="s">
        <v>282</v>
      </c>
      <c r="Y195" s="39" t="s">
        <v>13</v>
      </c>
      <c r="Z195" s="39" t="s">
        <v>287</v>
      </c>
      <c r="AA195" s="42" t="s">
        <v>284</v>
      </c>
      <c r="AB195" s="39" t="s">
        <v>302</v>
      </c>
      <c r="AC195" s="39"/>
      <c r="AD195" s="51" t="s">
        <v>313</v>
      </c>
    </row>
    <row r="196" spans="1:30" s="18" customFormat="1" ht="89.25">
      <c r="A196" s="28" t="s">
        <v>125</v>
      </c>
      <c r="B196" s="29" t="s">
        <v>84</v>
      </c>
      <c r="C196" s="39" t="s">
        <v>139</v>
      </c>
      <c r="D196" s="39" t="s">
        <v>140</v>
      </c>
      <c r="E196" s="39" t="s">
        <v>141</v>
      </c>
      <c r="F196" s="39" t="s">
        <v>40</v>
      </c>
      <c r="G196" s="39" t="s">
        <v>11</v>
      </c>
      <c r="H196" s="195" t="s">
        <v>691</v>
      </c>
      <c r="I196" s="196">
        <v>44924</v>
      </c>
      <c r="J196" s="50">
        <v>44927</v>
      </c>
      <c r="K196" s="42" t="s">
        <v>28</v>
      </c>
      <c r="L196" s="42" t="s">
        <v>3</v>
      </c>
      <c r="M196" s="55" t="s">
        <v>286</v>
      </c>
      <c r="N196" s="42" t="s">
        <v>28</v>
      </c>
      <c r="O196" s="42" t="s">
        <v>3</v>
      </c>
      <c r="P196" s="42" t="s">
        <v>28</v>
      </c>
      <c r="Q196" s="42" t="s">
        <v>3</v>
      </c>
      <c r="R196" s="55" t="s">
        <v>286</v>
      </c>
      <c r="S196" s="56" t="s">
        <v>286</v>
      </c>
      <c r="T196" s="56" t="s">
        <v>286</v>
      </c>
      <c r="U196" s="56" t="s">
        <v>286</v>
      </c>
      <c r="V196" s="39" t="s">
        <v>280</v>
      </c>
      <c r="W196" s="39" t="s">
        <v>281</v>
      </c>
      <c r="X196" s="39" t="s">
        <v>282</v>
      </c>
      <c r="Y196" s="39" t="s">
        <v>13</v>
      </c>
      <c r="Z196" s="39" t="s">
        <v>287</v>
      </c>
      <c r="AA196" s="42" t="s">
        <v>284</v>
      </c>
      <c r="AB196" s="39" t="s">
        <v>302</v>
      </c>
      <c r="AC196" s="39"/>
      <c r="AD196" s="51" t="s">
        <v>313</v>
      </c>
    </row>
    <row r="197" spans="1:30" s="18" customFormat="1" ht="89.25">
      <c r="A197" s="28" t="s">
        <v>125</v>
      </c>
      <c r="B197" s="29" t="s">
        <v>84</v>
      </c>
      <c r="C197" s="39" t="s">
        <v>139</v>
      </c>
      <c r="D197" s="39" t="s">
        <v>142</v>
      </c>
      <c r="E197" s="39" t="s">
        <v>143</v>
      </c>
      <c r="F197" s="39" t="s">
        <v>40</v>
      </c>
      <c r="G197" s="39" t="s">
        <v>11</v>
      </c>
      <c r="H197" s="195" t="s">
        <v>691</v>
      </c>
      <c r="I197" s="196">
        <v>44924</v>
      </c>
      <c r="J197" s="50">
        <v>44927</v>
      </c>
      <c r="K197" s="42" t="s">
        <v>28</v>
      </c>
      <c r="L197" s="42" t="s">
        <v>3</v>
      </c>
      <c r="M197" s="55" t="s">
        <v>286</v>
      </c>
      <c r="N197" s="42" t="s">
        <v>28</v>
      </c>
      <c r="O197" s="42" t="s">
        <v>3</v>
      </c>
      <c r="P197" s="42" t="s">
        <v>28</v>
      </c>
      <c r="Q197" s="42" t="s">
        <v>3</v>
      </c>
      <c r="R197" s="55" t="s">
        <v>286</v>
      </c>
      <c r="S197" s="56" t="s">
        <v>286</v>
      </c>
      <c r="T197" s="56" t="s">
        <v>286</v>
      </c>
      <c r="U197" s="56" t="s">
        <v>286</v>
      </c>
      <c r="V197" s="39" t="s">
        <v>280</v>
      </c>
      <c r="W197" s="39" t="s">
        <v>281</v>
      </c>
      <c r="X197" s="39" t="s">
        <v>282</v>
      </c>
      <c r="Y197" s="39" t="s">
        <v>13</v>
      </c>
      <c r="Z197" s="39" t="s">
        <v>287</v>
      </c>
      <c r="AA197" s="42" t="s">
        <v>284</v>
      </c>
      <c r="AB197" s="39" t="s">
        <v>302</v>
      </c>
      <c r="AC197" s="39"/>
      <c r="AD197" s="51" t="s">
        <v>313</v>
      </c>
    </row>
    <row r="198" spans="1:30" s="18" customFormat="1" ht="110.1" customHeight="1">
      <c r="A198" s="28" t="s">
        <v>125</v>
      </c>
      <c r="B198" s="29" t="s">
        <v>84</v>
      </c>
      <c r="C198" s="39" t="s">
        <v>139</v>
      </c>
      <c r="D198" s="39" t="s">
        <v>144</v>
      </c>
      <c r="E198" s="39" t="s">
        <v>145</v>
      </c>
      <c r="F198" s="39" t="s">
        <v>39</v>
      </c>
      <c r="G198" s="39" t="s">
        <v>11</v>
      </c>
      <c r="H198" s="195" t="s">
        <v>691</v>
      </c>
      <c r="I198" s="196">
        <v>44924</v>
      </c>
      <c r="J198" s="50">
        <v>44927</v>
      </c>
      <c r="K198" s="42" t="s">
        <v>28</v>
      </c>
      <c r="L198" s="42" t="s">
        <v>3</v>
      </c>
      <c r="M198" s="55" t="s">
        <v>286</v>
      </c>
      <c r="N198" s="42" t="s">
        <v>28</v>
      </c>
      <c r="O198" s="42" t="s">
        <v>3</v>
      </c>
      <c r="P198" s="42" t="s">
        <v>28</v>
      </c>
      <c r="Q198" s="42" t="s">
        <v>3</v>
      </c>
      <c r="R198" s="55" t="s">
        <v>286</v>
      </c>
      <c r="S198" s="56" t="s">
        <v>286</v>
      </c>
      <c r="T198" s="56" t="s">
        <v>286</v>
      </c>
      <c r="U198" s="56" t="s">
        <v>286</v>
      </c>
      <c r="V198" s="39" t="s">
        <v>280</v>
      </c>
      <c r="W198" s="39" t="s">
        <v>281</v>
      </c>
      <c r="X198" s="39" t="s">
        <v>282</v>
      </c>
      <c r="Y198" s="39" t="s">
        <v>13</v>
      </c>
      <c r="Z198" s="39" t="s">
        <v>287</v>
      </c>
      <c r="AA198" s="42" t="s">
        <v>284</v>
      </c>
      <c r="AB198" s="39" t="s">
        <v>302</v>
      </c>
      <c r="AC198" s="39"/>
      <c r="AD198" s="51" t="s">
        <v>313</v>
      </c>
    </row>
    <row r="199" spans="1:30" s="18" customFormat="1" ht="110.1" customHeight="1">
      <c r="A199" s="28" t="s">
        <v>125</v>
      </c>
      <c r="B199" s="29" t="s">
        <v>84</v>
      </c>
      <c r="C199" s="39" t="s">
        <v>139</v>
      </c>
      <c r="D199" s="39" t="s">
        <v>146</v>
      </c>
      <c r="E199" s="39" t="s">
        <v>147</v>
      </c>
      <c r="F199" s="39" t="s">
        <v>39</v>
      </c>
      <c r="G199" s="39" t="s">
        <v>11</v>
      </c>
      <c r="H199" s="195" t="s">
        <v>691</v>
      </c>
      <c r="I199" s="196">
        <v>44924</v>
      </c>
      <c r="J199" s="50">
        <v>44927</v>
      </c>
      <c r="K199" s="42" t="s">
        <v>28</v>
      </c>
      <c r="L199" s="42" t="s">
        <v>3</v>
      </c>
      <c r="M199" s="55" t="s">
        <v>286</v>
      </c>
      <c r="N199" s="42" t="s">
        <v>28</v>
      </c>
      <c r="O199" s="42" t="s">
        <v>3</v>
      </c>
      <c r="P199" s="42" t="s">
        <v>28</v>
      </c>
      <c r="Q199" s="42" t="s">
        <v>3</v>
      </c>
      <c r="R199" s="55" t="s">
        <v>286</v>
      </c>
      <c r="S199" s="56" t="s">
        <v>286</v>
      </c>
      <c r="T199" s="56" t="s">
        <v>286</v>
      </c>
      <c r="U199" s="56" t="s">
        <v>286</v>
      </c>
      <c r="V199" s="39" t="s">
        <v>280</v>
      </c>
      <c r="W199" s="39" t="s">
        <v>281</v>
      </c>
      <c r="X199" s="39" t="s">
        <v>282</v>
      </c>
      <c r="Y199" s="39" t="s">
        <v>13</v>
      </c>
      <c r="Z199" s="39" t="s">
        <v>287</v>
      </c>
      <c r="AA199" s="42" t="s">
        <v>284</v>
      </c>
      <c r="AB199" s="39" t="s">
        <v>302</v>
      </c>
      <c r="AC199" s="39"/>
      <c r="AD199" s="51" t="s">
        <v>313</v>
      </c>
    </row>
    <row r="200" spans="1:30" s="18" customFormat="1" ht="127.5">
      <c r="A200" s="28" t="s">
        <v>125</v>
      </c>
      <c r="B200" s="29" t="s">
        <v>84</v>
      </c>
      <c r="C200" s="39" t="s">
        <v>139</v>
      </c>
      <c r="D200" s="39" t="s">
        <v>148</v>
      </c>
      <c r="E200" s="39" t="s">
        <v>149</v>
      </c>
      <c r="F200" s="39" t="s">
        <v>39</v>
      </c>
      <c r="G200" s="39" t="s">
        <v>11</v>
      </c>
      <c r="H200" s="195" t="s">
        <v>691</v>
      </c>
      <c r="I200" s="196">
        <v>44924</v>
      </c>
      <c r="J200" s="50">
        <v>44927</v>
      </c>
      <c r="K200" s="42" t="s">
        <v>28</v>
      </c>
      <c r="L200" s="42" t="s">
        <v>3</v>
      </c>
      <c r="M200" s="55" t="s">
        <v>286</v>
      </c>
      <c r="N200" s="42" t="s">
        <v>28</v>
      </c>
      <c r="O200" s="42" t="s">
        <v>3</v>
      </c>
      <c r="P200" s="42" t="s">
        <v>28</v>
      </c>
      <c r="Q200" s="42" t="s">
        <v>3</v>
      </c>
      <c r="R200" s="55" t="s">
        <v>286</v>
      </c>
      <c r="S200" s="56" t="s">
        <v>286</v>
      </c>
      <c r="T200" s="56" t="s">
        <v>286</v>
      </c>
      <c r="U200" s="56" t="s">
        <v>286</v>
      </c>
      <c r="V200" s="39" t="s">
        <v>280</v>
      </c>
      <c r="W200" s="39" t="s">
        <v>281</v>
      </c>
      <c r="X200" s="39" t="s">
        <v>282</v>
      </c>
      <c r="Y200" s="39" t="s">
        <v>13</v>
      </c>
      <c r="Z200" s="39" t="s">
        <v>287</v>
      </c>
      <c r="AA200" s="42" t="s">
        <v>284</v>
      </c>
      <c r="AB200" s="39" t="s">
        <v>302</v>
      </c>
      <c r="AC200" s="39"/>
      <c r="AD200" s="51" t="s">
        <v>313</v>
      </c>
    </row>
    <row r="201" spans="1:30" s="31" customFormat="1">
      <c r="A201" s="32" t="s">
        <v>150</v>
      </c>
      <c r="B201" s="32"/>
      <c r="C201" s="32"/>
      <c r="D201" s="32"/>
      <c r="E201" s="32"/>
      <c r="F201" s="32"/>
      <c r="G201" s="32"/>
      <c r="H201" s="48"/>
      <c r="I201" s="48"/>
      <c r="J201" s="48"/>
      <c r="K201" s="32"/>
      <c r="L201" s="32"/>
      <c r="M201" s="48"/>
      <c r="N201" s="32"/>
      <c r="O201" s="32"/>
      <c r="P201" s="32"/>
      <c r="Q201" s="32"/>
      <c r="R201" s="48"/>
      <c r="S201" s="49"/>
      <c r="T201" s="49"/>
      <c r="U201" s="49"/>
      <c r="V201" s="32"/>
      <c r="W201" s="32"/>
      <c r="X201" s="32"/>
      <c r="Y201" s="32"/>
      <c r="Z201" s="32"/>
      <c r="AA201" s="32"/>
      <c r="AB201" s="32"/>
      <c r="AC201" s="32"/>
      <c r="AD201" s="32"/>
    </row>
    <row r="202" spans="1:30" s="18" customFormat="1" ht="178.5">
      <c r="A202" s="28" t="s">
        <v>151</v>
      </c>
      <c r="B202" s="29" t="s">
        <v>84</v>
      </c>
      <c r="C202" s="39" t="s">
        <v>152</v>
      </c>
      <c r="D202" s="39" t="s">
        <v>153</v>
      </c>
      <c r="E202" s="39" t="s">
        <v>154</v>
      </c>
      <c r="F202" s="39" t="s">
        <v>19</v>
      </c>
      <c r="G202" s="39" t="s">
        <v>11</v>
      </c>
      <c r="H202" s="195" t="s">
        <v>691</v>
      </c>
      <c r="I202" s="196">
        <v>44924</v>
      </c>
      <c r="J202" s="50">
        <v>44927</v>
      </c>
      <c r="K202" s="42" t="s">
        <v>28</v>
      </c>
      <c r="L202" s="42" t="s">
        <v>3</v>
      </c>
      <c r="M202" s="44">
        <v>59706</v>
      </c>
      <c r="N202" s="42" t="s">
        <v>28</v>
      </c>
      <c r="O202" s="42" t="s">
        <v>3</v>
      </c>
      <c r="P202" s="42" t="s">
        <v>28</v>
      </c>
      <c r="Q202" s="42" t="s">
        <v>3</v>
      </c>
      <c r="R202" s="57">
        <v>0</v>
      </c>
      <c r="S202" s="52">
        <v>0.08</v>
      </c>
      <c r="T202" s="52">
        <v>0.04</v>
      </c>
      <c r="U202" s="52">
        <v>0.04</v>
      </c>
      <c r="V202" s="39" t="s">
        <v>280</v>
      </c>
      <c r="W202" s="39" t="s">
        <v>281</v>
      </c>
      <c r="X202" s="39" t="s">
        <v>282</v>
      </c>
      <c r="Y202" s="39" t="s">
        <v>13</v>
      </c>
      <c r="Z202" s="39" t="s">
        <v>295</v>
      </c>
      <c r="AA202" s="42" t="s">
        <v>296</v>
      </c>
      <c r="AB202" s="39" t="s">
        <v>297</v>
      </c>
      <c r="AC202" s="39"/>
      <c r="AD202" s="39" t="s">
        <v>453</v>
      </c>
    </row>
    <row r="203" spans="1:30" s="18" customFormat="1" ht="153">
      <c r="A203" s="28" t="s">
        <v>151</v>
      </c>
      <c r="B203" s="29" t="s">
        <v>84</v>
      </c>
      <c r="C203" s="39" t="s">
        <v>155</v>
      </c>
      <c r="D203" s="39" t="s">
        <v>156</v>
      </c>
      <c r="E203" s="39" t="s">
        <v>157</v>
      </c>
      <c r="F203" s="39" t="s">
        <v>39</v>
      </c>
      <c r="G203" s="39" t="s">
        <v>11</v>
      </c>
      <c r="H203" s="195" t="s">
        <v>691</v>
      </c>
      <c r="I203" s="196">
        <v>44924</v>
      </c>
      <c r="J203" s="50">
        <v>44927</v>
      </c>
      <c r="K203" s="42" t="s">
        <v>28</v>
      </c>
      <c r="L203" s="42" t="s">
        <v>3</v>
      </c>
      <c r="M203" s="55" t="s">
        <v>286</v>
      </c>
      <c r="N203" s="42" t="s">
        <v>28</v>
      </c>
      <c r="O203" s="42" t="s">
        <v>3</v>
      </c>
      <c r="P203" s="42" t="s">
        <v>28</v>
      </c>
      <c r="Q203" s="42" t="s">
        <v>3</v>
      </c>
      <c r="R203" s="56" t="s">
        <v>286</v>
      </c>
      <c r="S203" s="56" t="s">
        <v>298</v>
      </c>
      <c r="T203" s="56" t="s">
        <v>286</v>
      </c>
      <c r="U203" s="56" t="s">
        <v>286</v>
      </c>
      <c r="V203" s="39" t="s">
        <v>280</v>
      </c>
      <c r="W203" s="39" t="s">
        <v>281</v>
      </c>
      <c r="X203" s="39" t="s">
        <v>282</v>
      </c>
      <c r="Y203" s="39" t="s">
        <v>13</v>
      </c>
      <c r="Z203" s="39" t="s">
        <v>295</v>
      </c>
      <c r="AA203" s="42" t="s">
        <v>284</v>
      </c>
      <c r="AB203" s="39" t="s">
        <v>297</v>
      </c>
      <c r="AC203" s="39"/>
      <c r="AD203" s="39" t="s">
        <v>313</v>
      </c>
    </row>
    <row r="204" spans="1:30" s="31" customFormat="1">
      <c r="A204" s="32" t="s">
        <v>158</v>
      </c>
      <c r="B204" s="32"/>
      <c r="C204" s="32"/>
      <c r="D204" s="32"/>
      <c r="E204" s="32"/>
      <c r="F204" s="32"/>
      <c r="G204" s="32"/>
      <c r="H204" s="32"/>
      <c r="I204" s="48"/>
      <c r="J204" s="48"/>
      <c r="K204" s="32"/>
      <c r="L204" s="32"/>
      <c r="M204" s="48"/>
      <c r="N204" s="32"/>
      <c r="O204" s="32"/>
      <c r="P204" s="32"/>
      <c r="Q204" s="32"/>
      <c r="R204" s="48"/>
      <c r="S204" s="49"/>
      <c r="T204" s="49"/>
      <c r="U204" s="49"/>
      <c r="V204" s="32"/>
      <c r="W204" s="32"/>
      <c r="X204" s="32"/>
      <c r="Y204" s="32"/>
      <c r="Z204" s="32"/>
      <c r="AA204" s="32"/>
      <c r="AB204" s="32"/>
      <c r="AC204" s="32"/>
      <c r="AD204" s="32"/>
    </row>
    <row r="205" spans="1:30" s="18" customFormat="1" ht="89.25">
      <c r="A205" s="28" t="s">
        <v>159</v>
      </c>
      <c r="B205" s="29" t="s">
        <v>84</v>
      </c>
      <c r="C205" s="39" t="s">
        <v>160</v>
      </c>
      <c r="D205" s="39" t="s">
        <v>161</v>
      </c>
      <c r="E205" s="39" t="s">
        <v>162</v>
      </c>
      <c r="F205" s="39" t="s">
        <v>19</v>
      </c>
      <c r="G205" s="39" t="s">
        <v>11</v>
      </c>
      <c r="H205" s="195" t="s">
        <v>691</v>
      </c>
      <c r="I205" s="196">
        <v>44924</v>
      </c>
      <c r="J205" s="50">
        <v>44927</v>
      </c>
      <c r="K205" s="42" t="s">
        <v>28</v>
      </c>
      <c r="L205" s="42" t="s">
        <v>3</v>
      </c>
      <c r="M205" s="113">
        <v>60060</v>
      </c>
      <c r="N205" s="42" t="s">
        <v>28</v>
      </c>
      <c r="O205" s="42" t="s">
        <v>3</v>
      </c>
      <c r="P205" s="42" t="s">
        <v>28</v>
      </c>
      <c r="Q205" s="42" t="s">
        <v>3</v>
      </c>
      <c r="R205" s="113">
        <v>16380</v>
      </c>
      <c r="S205" s="61">
        <v>0.1865</v>
      </c>
      <c r="T205" s="61">
        <v>0.10349999999999999</v>
      </c>
      <c r="U205" s="56">
        <v>8.3000000000000004E-2</v>
      </c>
      <c r="V205" s="39" t="s">
        <v>280</v>
      </c>
      <c r="W205" s="39" t="s">
        <v>281</v>
      </c>
      <c r="X205" s="39" t="s">
        <v>299</v>
      </c>
      <c r="Y205" s="39" t="s">
        <v>13</v>
      </c>
      <c r="Z205" s="39" t="s">
        <v>300</v>
      </c>
      <c r="AA205" s="42" t="s">
        <v>301</v>
      </c>
      <c r="AB205" s="39" t="s">
        <v>302</v>
      </c>
      <c r="AC205" s="39"/>
      <c r="AD205" s="39" t="s">
        <v>345</v>
      </c>
    </row>
    <row r="206" spans="1:30" s="18" customFormat="1" ht="89.25">
      <c r="A206" s="28" t="s">
        <v>159</v>
      </c>
      <c r="B206" s="29" t="s">
        <v>84</v>
      </c>
      <c r="C206" s="39" t="s">
        <v>160</v>
      </c>
      <c r="D206" s="39" t="s">
        <v>163</v>
      </c>
      <c r="E206" s="39" t="s">
        <v>164</v>
      </c>
      <c r="F206" s="39" t="s">
        <v>19</v>
      </c>
      <c r="G206" s="39" t="s">
        <v>11</v>
      </c>
      <c r="H206" s="195" t="s">
        <v>691</v>
      </c>
      <c r="I206" s="196">
        <v>44924</v>
      </c>
      <c r="J206" s="50">
        <v>44927</v>
      </c>
      <c r="K206" s="42" t="s">
        <v>28</v>
      </c>
      <c r="L206" s="42" t="s">
        <v>3</v>
      </c>
      <c r="M206" s="113">
        <v>60060</v>
      </c>
      <c r="N206" s="42" t="s">
        <v>28</v>
      </c>
      <c r="O206" s="42" t="s">
        <v>3</v>
      </c>
      <c r="P206" s="42" t="s">
        <v>28</v>
      </c>
      <c r="Q206" s="42" t="s">
        <v>3</v>
      </c>
      <c r="R206" s="113">
        <v>16380</v>
      </c>
      <c r="S206" s="61">
        <v>0.1865</v>
      </c>
      <c r="T206" s="61">
        <v>0.1099</v>
      </c>
      <c r="U206" s="56">
        <v>7.6600000000000001E-2</v>
      </c>
      <c r="V206" s="39" t="s">
        <v>280</v>
      </c>
      <c r="W206" s="39" t="s">
        <v>281</v>
      </c>
      <c r="X206" s="39" t="s">
        <v>303</v>
      </c>
      <c r="Y206" s="39" t="s">
        <v>13</v>
      </c>
      <c r="Z206" s="39" t="s">
        <v>300</v>
      </c>
      <c r="AA206" s="42" t="s">
        <v>304</v>
      </c>
      <c r="AB206" s="39" t="s">
        <v>302</v>
      </c>
      <c r="AC206" s="39"/>
      <c r="AD206" s="39" t="s">
        <v>345</v>
      </c>
    </row>
    <row r="207" spans="1:30" s="18" customFormat="1" ht="89.25">
      <c r="A207" s="28" t="s">
        <v>159</v>
      </c>
      <c r="B207" s="29" t="s">
        <v>84</v>
      </c>
      <c r="C207" s="39" t="s">
        <v>160</v>
      </c>
      <c r="D207" s="39" t="s">
        <v>165</v>
      </c>
      <c r="E207" s="39" t="s">
        <v>164</v>
      </c>
      <c r="F207" s="39" t="s">
        <v>19</v>
      </c>
      <c r="G207" s="39" t="s">
        <v>11</v>
      </c>
      <c r="H207" s="195" t="s">
        <v>691</v>
      </c>
      <c r="I207" s="196">
        <v>44924</v>
      </c>
      <c r="J207" s="50">
        <v>44927</v>
      </c>
      <c r="K207" s="42" t="s">
        <v>28</v>
      </c>
      <c r="L207" s="42" t="s">
        <v>3</v>
      </c>
      <c r="M207" s="113">
        <v>60060</v>
      </c>
      <c r="N207" s="42" t="s">
        <v>28</v>
      </c>
      <c r="O207" s="42" t="s">
        <v>3</v>
      </c>
      <c r="P207" s="42" t="s">
        <v>28</v>
      </c>
      <c r="Q207" s="42" t="s">
        <v>3</v>
      </c>
      <c r="R207" s="113">
        <v>16380</v>
      </c>
      <c r="S207" s="61">
        <v>0.1865</v>
      </c>
      <c r="T207" s="61">
        <v>0.1099</v>
      </c>
      <c r="U207" s="56">
        <v>7.6600000000000001E-2</v>
      </c>
      <c r="V207" s="39" t="s">
        <v>280</v>
      </c>
      <c r="W207" s="39" t="s">
        <v>281</v>
      </c>
      <c r="X207" s="39" t="s">
        <v>303</v>
      </c>
      <c r="Y207" s="39" t="s">
        <v>13</v>
      </c>
      <c r="Z207" s="39" t="s">
        <v>300</v>
      </c>
      <c r="AA207" s="42" t="s">
        <v>304</v>
      </c>
      <c r="AB207" s="39" t="s">
        <v>302</v>
      </c>
      <c r="AC207" s="39"/>
      <c r="AD207" s="39" t="s">
        <v>345</v>
      </c>
    </row>
    <row r="208" spans="1:30" s="18" customFormat="1" ht="153">
      <c r="A208" s="28" t="s">
        <v>159</v>
      </c>
      <c r="B208" s="29" t="s">
        <v>84</v>
      </c>
      <c r="C208" s="39" t="s">
        <v>166</v>
      </c>
      <c r="D208" s="39" t="s">
        <v>167</v>
      </c>
      <c r="E208" s="39" t="s">
        <v>168</v>
      </c>
      <c r="F208" s="39" t="s">
        <v>39</v>
      </c>
      <c r="G208" s="39" t="s">
        <v>11</v>
      </c>
      <c r="H208" s="195" t="s">
        <v>691</v>
      </c>
      <c r="I208" s="196">
        <v>44924</v>
      </c>
      <c r="J208" s="50">
        <v>44927</v>
      </c>
      <c r="K208" s="42" t="s">
        <v>28</v>
      </c>
      <c r="L208" s="42" t="s">
        <v>3</v>
      </c>
      <c r="M208" s="113">
        <v>424099</v>
      </c>
      <c r="N208" s="42" t="s">
        <v>28</v>
      </c>
      <c r="O208" s="42" t="s">
        <v>3</v>
      </c>
      <c r="P208" s="42" t="s">
        <v>28</v>
      </c>
      <c r="Q208" s="42" t="s">
        <v>3</v>
      </c>
      <c r="R208" s="113">
        <v>66956</v>
      </c>
      <c r="S208" s="61">
        <v>1.2E-2</v>
      </c>
      <c r="T208" s="56" t="s">
        <v>3</v>
      </c>
      <c r="U208" s="56" t="s">
        <v>3</v>
      </c>
      <c r="V208" s="39" t="s">
        <v>305</v>
      </c>
      <c r="W208" s="39" t="s">
        <v>306</v>
      </c>
      <c r="X208" s="39" t="s">
        <v>282</v>
      </c>
      <c r="Y208" s="39" t="s">
        <v>13</v>
      </c>
      <c r="Z208" s="39" t="s">
        <v>307</v>
      </c>
      <c r="AA208" s="45" t="s">
        <v>694</v>
      </c>
      <c r="AB208" s="39" t="s">
        <v>302</v>
      </c>
      <c r="AC208" s="39"/>
      <c r="AD208" s="39" t="s">
        <v>345</v>
      </c>
    </row>
    <row r="209" spans="1:30" s="18" customFormat="1" ht="127.5">
      <c r="A209" s="28" t="s">
        <v>159</v>
      </c>
      <c r="B209" s="29" t="s">
        <v>84</v>
      </c>
      <c r="C209" s="39" t="s">
        <v>169</v>
      </c>
      <c r="D209" s="39" t="s">
        <v>167</v>
      </c>
      <c r="E209" s="39" t="s">
        <v>170</v>
      </c>
      <c r="F209" s="39" t="s">
        <v>39</v>
      </c>
      <c r="G209" s="39" t="s">
        <v>11</v>
      </c>
      <c r="H209" s="195" t="s">
        <v>691</v>
      </c>
      <c r="I209" s="196">
        <v>44924</v>
      </c>
      <c r="J209" s="50">
        <v>44927</v>
      </c>
      <c r="K209" s="42" t="s">
        <v>28</v>
      </c>
      <c r="L209" s="42" t="s">
        <v>3</v>
      </c>
      <c r="M209" s="55" t="s">
        <v>3</v>
      </c>
      <c r="N209" s="42" t="s">
        <v>3</v>
      </c>
      <c r="O209" s="42" t="s">
        <v>3</v>
      </c>
      <c r="P209" s="42" t="s">
        <v>28</v>
      </c>
      <c r="Q209" s="42" t="s">
        <v>3</v>
      </c>
      <c r="R209" s="55" t="s">
        <v>3</v>
      </c>
      <c r="S209" s="56">
        <v>1.6E-2</v>
      </c>
      <c r="T209" s="56" t="s">
        <v>3</v>
      </c>
      <c r="U209" s="56" t="s">
        <v>3</v>
      </c>
      <c r="V209" s="39" t="s">
        <v>308</v>
      </c>
      <c r="W209" s="39" t="s">
        <v>309</v>
      </c>
      <c r="X209" s="39" t="s">
        <v>282</v>
      </c>
      <c r="Y209" s="39" t="s">
        <v>3</v>
      </c>
      <c r="Z209" s="39" t="s">
        <v>3</v>
      </c>
      <c r="AA209" s="59" t="s">
        <v>695</v>
      </c>
      <c r="AB209" s="39" t="s">
        <v>310</v>
      </c>
      <c r="AC209" s="39"/>
      <c r="AD209" s="39" t="s">
        <v>345</v>
      </c>
    </row>
    <row r="210" spans="1:30" s="31" customFormat="1">
      <c r="A210" s="32" t="s">
        <v>171</v>
      </c>
      <c r="B210" s="32"/>
      <c r="C210" s="32"/>
      <c r="D210" s="32"/>
      <c r="E210" s="32"/>
      <c r="F210" s="32"/>
      <c r="G210" s="32"/>
      <c r="H210" s="32"/>
      <c r="I210" s="48"/>
      <c r="J210" s="48"/>
      <c r="K210" s="32"/>
      <c r="L210" s="32"/>
      <c r="M210" s="48"/>
      <c r="N210" s="32"/>
      <c r="O210" s="32"/>
      <c r="P210" s="32"/>
      <c r="Q210" s="32"/>
      <c r="R210" s="48"/>
      <c r="S210" s="49"/>
      <c r="T210" s="49"/>
      <c r="U210" s="49"/>
      <c r="V210" s="32"/>
      <c r="W210" s="32"/>
      <c r="X210" s="32"/>
      <c r="Y210" s="32"/>
      <c r="Z210" s="32"/>
      <c r="AA210" s="32"/>
      <c r="AB210" s="32"/>
      <c r="AC210" s="32"/>
      <c r="AD210" s="32"/>
    </row>
    <row r="211" spans="1:30" s="18" customFormat="1" ht="204">
      <c r="A211" s="28" t="s">
        <v>172</v>
      </c>
      <c r="B211" s="29" t="s">
        <v>84</v>
      </c>
      <c r="C211" s="39" t="s">
        <v>173</v>
      </c>
      <c r="D211" s="39" t="s">
        <v>174</v>
      </c>
      <c r="E211" s="39" t="s">
        <v>175</v>
      </c>
      <c r="F211" s="39" t="s">
        <v>19</v>
      </c>
      <c r="G211" s="39" t="s">
        <v>11</v>
      </c>
      <c r="H211" s="195" t="s">
        <v>691</v>
      </c>
      <c r="I211" s="196">
        <v>44924</v>
      </c>
      <c r="J211" s="50">
        <v>44927</v>
      </c>
      <c r="K211" s="42" t="s">
        <v>28</v>
      </c>
      <c r="L211" s="42" t="s">
        <v>3</v>
      </c>
      <c r="M211" s="44">
        <v>39000</v>
      </c>
      <c r="N211" s="42" t="s">
        <v>28</v>
      </c>
      <c r="O211" s="42" t="s">
        <v>3</v>
      </c>
      <c r="P211" s="42" t="s">
        <v>28</v>
      </c>
      <c r="Q211" s="42" t="s">
        <v>3</v>
      </c>
      <c r="R211" s="44">
        <v>16474</v>
      </c>
      <c r="S211" s="52">
        <v>0.26950000000000002</v>
      </c>
      <c r="T211" s="52">
        <v>0.15010000000000001</v>
      </c>
      <c r="U211" s="52">
        <v>0.11940000000000001</v>
      </c>
      <c r="V211" s="39" t="s">
        <v>280</v>
      </c>
      <c r="W211" s="39" t="s">
        <v>281</v>
      </c>
      <c r="X211" s="39" t="s">
        <v>282</v>
      </c>
      <c r="Y211" s="39" t="s">
        <v>6</v>
      </c>
      <c r="Z211" s="58" t="s">
        <v>311</v>
      </c>
      <c r="AA211" s="42" t="s">
        <v>292</v>
      </c>
      <c r="AB211" s="39" t="s">
        <v>312</v>
      </c>
      <c r="AC211" s="39" t="s">
        <v>3</v>
      </c>
      <c r="AD211" s="45" t="s">
        <v>454</v>
      </c>
    </row>
    <row r="212" spans="1:30" s="18" customFormat="1" ht="204">
      <c r="A212" s="28" t="s">
        <v>172</v>
      </c>
      <c r="B212" s="29" t="s">
        <v>84</v>
      </c>
      <c r="C212" s="39" t="s">
        <v>173</v>
      </c>
      <c r="D212" s="39" t="s">
        <v>176</v>
      </c>
      <c r="E212" s="39" t="s">
        <v>177</v>
      </c>
      <c r="F212" s="39" t="s">
        <v>39</v>
      </c>
      <c r="G212" s="39" t="s">
        <v>11</v>
      </c>
      <c r="H212" s="195" t="s">
        <v>691</v>
      </c>
      <c r="I212" s="196">
        <v>44924</v>
      </c>
      <c r="J212" s="50">
        <v>44927</v>
      </c>
      <c r="K212" s="42" t="s">
        <v>28</v>
      </c>
      <c r="L212" s="42" t="s">
        <v>3</v>
      </c>
      <c r="M212" s="44">
        <v>39000</v>
      </c>
      <c r="N212" s="42" t="s">
        <v>28</v>
      </c>
      <c r="O212" s="42" t="s">
        <v>3</v>
      </c>
      <c r="P212" s="42" t="s">
        <v>28</v>
      </c>
      <c r="Q212" s="42" t="s">
        <v>3</v>
      </c>
      <c r="R212" s="44">
        <v>16474</v>
      </c>
      <c r="S212" s="52">
        <v>0.26950000000000002</v>
      </c>
      <c r="T212" s="52">
        <v>0.15010000000000001</v>
      </c>
      <c r="U212" s="52">
        <v>0.11940000000000001</v>
      </c>
      <c r="V212" s="39" t="s">
        <v>280</v>
      </c>
      <c r="W212" s="39" t="s">
        <v>281</v>
      </c>
      <c r="X212" s="39" t="s">
        <v>282</v>
      </c>
      <c r="Y212" s="39" t="s">
        <v>6</v>
      </c>
      <c r="Z212" s="58" t="s">
        <v>311</v>
      </c>
      <c r="AA212" s="42" t="s">
        <v>292</v>
      </c>
      <c r="AB212" s="39" t="s">
        <v>312</v>
      </c>
      <c r="AC212" s="39" t="s">
        <v>3</v>
      </c>
      <c r="AD212" s="45" t="s">
        <v>313</v>
      </c>
    </row>
    <row r="213" spans="1:30" s="18" customFormat="1" ht="204">
      <c r="A213" s="28" t="s">
        <v>172</v>
      </c>
      <c r="B213" s="29" t="s">
        <v>84</v>
      </c>
      <c r="C213" s="39" t="s">
        <v>173</v>
      </c>
      <c r="D213" s="39" t="s">
        <v>178</v>
      </c>
      <c r="E213" s="39" t="s">
        <v>179</v>
      </c>
      <c r="F213" s="39" t="s">
        <v>39</v>
      </c>
      <c r="G213" s="39" t="s">
        <v>11</v>
      </c>
      <c r="H213" s="195" t="s">
        <v>691</v>
      </c>
      <c r="I213" s="196">
        <v>44924</v>
      </c>
      <c r="J213" s="50">
        <v>44927</v>
      </c>
      <c r="K213" s="42" t="s">
        <v>28</v>
      </c>
      <c r="L213" s="42" t="s">
        <v>3</v>
      </c>
      <c r="M213" s="60" t="s">
        <v>692</v>
      </c>
      <c r="N213" s="42" t="s">
        <v>28</v>
      </c>
      <c r="O213" s="42" t="s">
        <v>3</v>
      </c>
      <c r="P213" s="42" t="s">
        <v>28</v>
      </c>
      <c r="Q213" s="42" t="s">
        <v>3</v>
      </c>
      <c r="R213" s="44">
        <v>39000</v>
      </c>
      <c r="S213" s="56" t="s">
        <v>313</v>
      </c>
      <c r="T213" s="56" t="s">
        <v>313</v>
      </c>
      <c r="U213" s="56" t="s">
        <v>313</v>
      </c>
      <c r="V213" s="39" t="s">
        <v>280</v>
      </c>
      <c r="W213" s="39" t="s">
        <v>281</v>
      </c>
      <c r="X213" s="39" t="s">
        <v>282</v>
      </c>
      <c r="Y213" s="39" t="s">
        <v>6</v>
      </c>
      <c r="Z213" s="58" t="s">
        <v>311</v>
      </c>
      <c r="AA213" s="42" t="s">
        <v>292</v>
      </c>
      <c r="AB213" s="39" t="s">
        <v>312</v>
      </c>
      <c r="AC213" s="39" t="s">
        <v>3</v>
      </c>
      <c r="AD213" s="45" t="s">
        <v>454</v>
      </c>
    </row>
    <row r="214" spans="1:30" s="31" customFormat="1">
      <c r="A214" s="32" t="s">
        <v>180</v>
      </c>
      <c r="B214" s="32"/>
      <c r="C214" s="32"/>
      <c r="D214" s="32"/>
      <c r="E214" s="32"/>
      <c r="F214" s="32"/>
      <c r="G214" s="32"/>
      <c r="H214" s="32"/>
      <c r="I214" s="48"/>
      <c r="J214" s="48"/>
      <c r="K214" s="32"/>
      <c r="L214" s="32"/>
      <c r="M214" s="48"/>
      <c r="N214" s="32"/>
      <c r="O214" s="32"/>
      <c r="P214" s="32"/>
      <c r="Q214" s="32"/>
      <c r="R214" s="48"/>
      <c r="S214" s="49"/>
      <c r="T214" s="49"/>
      <c r="U214" s="49"/>
      <c r="V214" s="32"/>
      <c r="W214" s="32"/>
      <c r="X214" s="32"/>
      <c r="Y214" s="32"/>
      <c r="Z214" s="32"/>
      <c r="AA214" s="32"/>
      <c r="AB214" s="32"/>
      <c r="AC214" s="32"/>
      <c r="AD214" s="32"/>
    </row>
    <row r="215" spans="1:30" s="18" customFormat="1" ht="204">
      <c r="A215" s="28" t="s">
        <v>181</v>
      </c>
      <c r="B215" s="29" t="s">
        <v>84</v>
      </c>
      <c r="C215" s="39" t="s">
        <v>173</v>
      </c>
      <c r="D215" s="39" t="s">
        <v>182</v>
      </c>
      <c r="E215" s="39" t="s">
        <v>183</v>
      </c>
      <c r="F215" s="39" t="s">
        <v>19</v>
      </c>
      <c r="G215" s="39" t="s">
        <v>11</v>
      </c>
      <c r="H215" s="195" t="s">
        <v>691</v>
      </c>
      <c r="I215" s="196">
        <v>44924</v>
      </c>
      <c r="J215" s="50">
        <v>44927</v>
      </c>
      <c r="K215" s="42" t="s">
        <v>28</v>
      </c>
      <c r="L215" s="42" t="s">
        <v>3</v>
      </c>
      <c r="M215" s="44">
        <v>39000</v>
      </c>
      <c r="N215" s="42" t="s">
        <v>28</v>
      </c>
      <c r="O215" s="42" t="s">
        <v>3</v>
      </c>
      <c r="P215" s="42" t="s">
        <v>28</v>
      </c>
      <c r="Q215" s="42" t="s">
        <v>3</v>
      </c>
      <c r="R215" s="44">
        <v>16474</v>
      </c>
      <c r="S215" s="52">
        <v>0.26950000000000002</v>
      </c>
      <c r="T215" s="52">
        <v>0.15010000000000001</v>
      </c>
      <c r="U215" s="52">
        <v>0.11940000000000001</v>
      </c>
      <c r="V215" s="39" t="s">
        <v>280</v>
      </c>
      <c r="W215" s="39" t="s">
        <v>281</v>
      </c>
      <c r="X215" s="39" t="s">
        <v>282</v>
      </c>
      <c r="Y215" s="39" t="s">
        <v>6</v>
      </c>
      <c r="Z215" s="58" t="s">
        <v>311</v>
      </c>
      <c r="AA215" s="42" t="s">
        <v>292</v>
      </c>
      <c r="AB215" s="39" t="s">
        <v>312</v>
      </c>
      <c r="AC215" s="39" t="s">
        <v>3</v>
      </c>
      <c r="AD215" s="45" t="s">
        <v>454</v>
      </c>
    </row>
    <row r="216" spans="1:30" s="18" customFormat="1" ht="204">
      <c r="A216" s="28" t="s">
        <v>181</v>
      </c>
      <c r="B216" s="29" t="s">
        <v>84</v>
      </c>
      <c r="C216" s="39" t="s">
        <v>173</v>
      </c>
      <c r="D216" s="39" t="s">
        <v>184</v>
      </c>
      <c r="E216" s="39" t="s">
        <v>185</v>
      </c>
      <c r="F216" s="39" t="s">
        <v>39</v>
      </c>
      <c r="G216" s="39" t="s">
        <v>11</v>
      </c>
      <c r="H216" s="195" t="s">
        <v>691</v>
      </c>
      <c r="I216" s="196">
        <v>44924</v>
      </c>
      <c r="J216" s="50">
        <v>44927</v>
      </c>
      <c r="K216" s="42" t="s">
        <v>28</v>
      </c>
      <c r="L216" s="42" t="s">
        <v>3</v>
      </c>
      <c r="M216" s="44">
        <v>39000</v>
      </c>
      <c r="N216" s="42" t="s">
        <v>28</v>
      </c>
      <c r="O216" s="42" t="s">
        <v>3</v>
      </c>
      <c r="P216" s="42" t="s">
        <v>28</v>
      </c>
      <c r="Q216" s="42" t="s">
        <v>3</v>
      </c>
      <c r="R216" s="44">
        <v>16474</v>
      </c>
      <c r="S216" s="52">
        <v>0.26950000000000002</v>
      </c>
      <c r="T216" s="52">
        <v>0.15010000000000001</v>
      </c>
      <c r="U216" s="52">
        <v>0.11940000000000001</v>
      </c>
      <c r="V216" s="39" t="s">
        <v>280</v>
      </c>
      <c r="W216" s="39" t="s">
        <v>281</v>
      </c>
      <c r="X216" s="39" t="s">
        <v>282</v>
      </c>
      <c r="Y216" s="39" t="s">
        <v>6</v>
      </c>
      <c r="Z216" s="58" t="s">
        <v>311</v>
      </c>
      <c r="AA216" s="42" t="s">
        <v>292</v>
      </c>
      <c r="AB216" s="39" t="s">
        <v>312</v>
      </c>
      <c r="AC216" s="39" t="s">
        <v>3</v>
      </c>
      <c r="AD216" s="45" t="s">
        <v>313</v>
      </c>
    </row>
    <row r="217" spans="1:30" s="18" customFormat="1" ht="204">
      <c r="A217" s="28" t="s">
        <v>181</v>
      </c>
      <c r="B217" s="29" t="s">
        <v>84</v>
      </c>
      <c r="C217" s="39" t="s">
        <v>173</v>
      </c>
      <c r="D217" s="39" t="s">
        <v>186</v>
      </c>
      <c r="E217" s="39" t="s">
        <v>187</v>
      </c>
      <c r="F217" s="39" t="s">
        <v>39</v>
      </c>
      <c r="G217" s="39" t="s">
        <v>11</v>
      </c>
      <c r="H217" s="195" t="s">
        <v>691</v>
      </c>
      <c r="I217" s="196">
        <v>44924</v>
      </c>
      <c r="J217" s="50">
        <v>44927</v>
      </c>
      <c r="K217" s="42" t="s">
        <v>28</v>
      </c>
      <c r="L217" s="42" t="s">
        <v>3</v>
      </c>
      <c r="M217" s="60" t="s">
        <v>692</v>
      </c>
      <c r="N217" s="42" t="s">
        <v>28</v>
      </c>
      <c r="O217" s="42" t="s">
        <v>3</v>
      </c>
      <c r="P217" s="42" t="s">
        <v>28</v>
      </c>
      <c r="Q217" s="42" t="s">
        <v>3</v>
      </c>
      <c r="R217" s="44">
        <v>39000</v>
      </c>
      <c r="S217" s="56" t="s">
        <v>313</v>
      </c>
      <c r="T217" s="56" t="s">
        <v>313</v>
      </c>
      <c r="U217" s="56" t="s">
        <v>313</v>
      </c>
      <c r="V217" s="39" t="s">
        <v>280</v>
      </c>
      <c r="W217" s="39" t="s">
        <v>281</v>
      </c>
      <c r="X217" s="39" t="s">
        <v>282</v>
      </c>
      <c r="Y217" s="39" t="s">
        <v>6</v>
      </c>
      <c r="Z217" s="58" t="s">
        <v>311</v>
      </c>
      <c r="AA217" s="42" t="s">
        <v>292</v>
      </c>
      <c r="AB217" s="39" t="s">
        <v>312</v>
      </c>
      <c r="AC217" s="39" t="s">
        <v>3</v>
      </c>
      <c r="AD217" s="45" t="s">
        <v>454</v>
      </c>
    </row>
    <row r="218" spans="1:30" s="31" customFormat="1">
      <c r="A218" s="32" t="s">
        <v>188</v>
      </c>
      <c r="B218" s="32"/>
      <c r="C218" s="32"/>
      <c r="D218" s="32"/>
      <c r="E218" s="32"/>
      <c r="F218" s="32"/>
      <c r="G218" s="32"/>
      <c r="H218" s="32"/>
      <c r="I218" s="48"/>
      <c r="J218" s="48"/>
      <c r="K218" s="32"/>
      <c r="L218" s="32"/>
      <c r="M218" s="48"/>
      <c r="N218" s="32"/>
      <c r="O218" s="32"/>
      <c r="P218" s="32"/>
      <c r="Q218" s="32"/>
      <c r="R218" s="48"/>
      <c r="S218" s="49"/>
      <c r="T218" s="49"/>
      <c r="U218" s="49"/>
      <c r="V218" s="32"/>
      <c r="W218" s="32"/>
      <c r="X218" s="32"/>
      <c r="Y218" s="32"/>
      <c r="Z218" s="32"/>
      <c r="AA218" s="32"/>
      <c r="AB218" s="32"/>
      <c r="AC218" s="32"/>
      <c r="AD218" s="32"/>
    </row>
    <row r="219" spans="1:30" s="18" customFormat="1" ht="331.5">
      <c r="A219" s="28" t="s">
        <v>189</v>
      </c>
      <c r="B219" s="29" t="s">
        <v>84</v>
      </c>
      <c r="C219" s="39" t="s">
        <v>173</v>
      </c>
      <c r="D219" s="39" t="s">
        <v>190</v>
      </c>
      <c r="E219" s="39" t="s">
        <v>191</v>
      </c>
      <c r="F219" s="39" t="s">
        <v>19</v>
      </c>
      <c r="G219" s="39" t="s">
        <v>11</v>
      </c>
      <c r="H219" s="195" t="s">
        <v>691</v>
      </c>
      <c r="I219" s="196">
        <v>44924</v>
      </c>
      <c r="J219" s="50">
        <v>44927</v>
      </c>
      <c r="K219" s="42" t="s">
        <v>28</v>
      </c>
      <c r="L219" s="42" t="s">
        <v>3</v>
      </c>
      <c r="M219" s="113">
        <v>40880</v>
      </c>
      <c r="N219" s="42" t="s">
        <v>28</v>
      </c>
      <c r="O219" s="42" t="s">
        <v>3</v>
      </c>
      <c r="P219" s="42" t="s">
        <v>28</v>
      </c>
      <c r="Q219" s="42" t="s">
        <v>3</v>
      </c>
      <c r="R219" s="113">
        <v>18214</v>
      </c>
      <c r="S219" s="61">
        <v>0.23200000000000001</v>
      </c>
      <c r="T219" s="61">
        <v>0.18559999999999999</v>
      </c>
      <c r="U219" s="61">
        <v>4.6399999999999997E-2</v>
      </c>
      <c r="V219" s="39" t="s">
        <v>280</v>
      </c>
      <c r="W219" s="39" t="s">
        <v>281</v>
      </c>
      <c r="X219" s="39" t="s">
        <v>282</v>
      </c>
      <c r="Y219" s="39" t="s">
        <v>6</v>
      </c>
      <c r="Z219" s="58" t="s">
        <v>314</v>
      </c>
      <c r="AA219" s="42" t="s">
        <v>292</v>
      </c>
      <c r="AB219" s="39" t="s">
        <v>315</v>
      </c>
      <c r="AC219" s="39" t="s">
        <v>3</v>
      </c>
      <c r="AD219" s="39" t="s">
        <v>3</v>
      </c>
    </row>
    <row r="220" spans="1:30" s="18" customFormat="1" ht="331.5">
      <c r="A220" s="28" t="s">
        <v>189</v>
      </c>
      <c r="B220" s="29" t="s">
        <v>84</v>
      </c>
      <c r="C220" s="39" t="s">
        <v>173</v>
      </c>
      <c r="D220" s="39" t="s">
        <v>192</v>
      </c>
      <c r="E220" s="39" t="s">
        <v>193</v>
      </c>
      <c r="F220" s="39" t="s">
        <v>39</v>
      </c>
      <c r="G220" s="39" t="s">
        <v>11</v>
      </c>
      <c r="H220" s="195" t="s">
        <v>691</v>
      </c>
      <c r="I220" s="196">
        <v>44924</v>
      </c>
      <c r="J220" s="50">
        <v>44927</v>
      </c>
      <c r="K220" s="42" t="s">
        <v>28</v>
      </c>
      <c r="L220" s="42" t="s">
        <v>3</v>
      </c>
      <c r="M220" s="113">
        <v>40880</v>
      </c>
      <c r="N220" s="42" t="s">
        <v>28</v>
      </c>
      <c r="O220" s="42" t="s">
        <v>3</v>
      </c>
      <c r="P220" s="42" t="s">
        <v>28</v>
      </c>
      <c r="Q220" s="42" t="s">
        <v>3</v>
      </c>
      <c r="R220" s="113">
        <v>18214</v>
      </c>
      <c r="S220" s="61">
        <v>0.23200000000000001</v>
      </c>
      <c r="T220" s="61">
        <v>0.18559999999999999</v>
      </c>
      <c r="U220" s="61">
        <v>4.6399999999999997E-2</v>
      </c>
      <c r="V220" s="39" t="s">
        <v>280</v>
      </c>
      <c r="W220" s="39" t="s">
        <v>281</v>
      </c>
      <c r="X220" s="39" t="s">
        <v>282</v>
      </c>
      <c r="Y220" s="39" t="s">
        <v>6</v>
      </c>
      <c r="Z220" s="58" t="s">
        <v>314</v>
      </c>
      <c r="AA220" s="42" t="s">
        <v>292</v>
      </c>
      <c r="AB220" s="39" t="s">
        <v>315</v>
      </c>
      <c r="AC220" s="39" t="s">
        <v>3</v>
      </c>
      <c r="AD220" s="39" t="s">
        <v>313</v>
      </c>
    </row>
    <row r="221" spans="1:30" s="18" customFormat="1" ht="331.5">
      <c r="A221" s="28" t="s">
        <v>189</v>
      </c>
      <c r="B221" s="29" t="s">
        <v>84</v>
      </c>
      <c r="C221" s="39" t="s">
        <v>173</v>
      </c>
      <c r="D221" s="39" t="s">
        <v>194</v>
      </c>
      <c r="E221" s="39" t="s">
        <v>195</v>
      </c>
      <c r="F221" s="39" t="s">
        <v>39</v>
      </c>
      <c r="G221" s="39" t="s">
        <v>11</v>
      </c>
      <c r="H221" s="195" t="s">
        <v>691</v>
      </c>
      <c r="I221" s="196">
        <v>44924</v>
      </c>
      <c r="J221" s="50">
        <v>44927</v>
      </c>
      <c r="K221" s="42" t="s">
        <v>28</v>
      </c>
      <c r="L221" s="42" t="s">
        <v>3</v>
      </c>
      <c r="M221" s="60" t="s">
        <v>692</v>
      </c>
      <c r="N221" s="42" t="s">
        <v>28</v>
      </c>
      <c r="O221" s="42" t="s">
        <v>3</v>
      </c>
      <c r="P221" s="42" t="s">
        <v>28</v>
      </c>
      <c r="Q221" s="42" t="s">
        <v>3</v>
      </c>
      <c r="R221" s="113">
        <v>40880</v>
      </c>
      <c r="S221" s="56" t="s">
        <v>313</v>
      </c>
      <c r="T221" s="56" t="s">
        <v>313</v>
      </c>
      <c r="U221" s="56" t="s">
        <v>313</v>
      </c>
      <c r="V221" s="39" t="s">
        <v>280</v>
      </c>
      <c r="W221" s="39" t="s">
        <v>281</v>
      </c>
      <c r="X221" s="39" t="s">
        <v>282</v>
      </c>
      <c r="Y221" s="39" t="s">
        <v>6</v>
      </c>
      <c r="Z221" s="58" t="s">
        <v>314</v>
      </c>
      <c r="AA221" s="42" t="s">
        <v>292</v>
      </c>
      <c r="AB221" s="39" t="s">
        <v>315</v>
      </c>
      <c r="AC221" s="39" t="s">
        <v>3</v>
      </c>
      <c r="AD221" s="39" t="s">
        <v>345</v>
      </c>
    </row>
    <row r="222" spans="1:30" s="31" customFormat="1">
      <c r="A222" s="32" t="s">
        <v>196</v>
      </c>
      <c r="B222" s="32"/>
      <c r="C222" s="32"/>
      <c r="D222" s="32"/>
      <c r="E222" s="32"/>
      <c r="F222" s="32"/>
      <c r="G222" s="32"/>
      <c r="H222" s="32"/>
      <c r="I222" s="48"/>
      <c r="J222" s="48"/>
      <c r="K222" s="32"/>
      <c r="L222" s="32"/>
      <c r="M222" s="48"/>
      <c r="N222" s="32"/>
      <c r="O222" s="32"/>
      <c r="P222" s="32"/>
      <c r="Q222" s="32"/>
      <c r="R222" s="48"/>
      <c r="S222" s="49"/>
      <c r="T222" s="49"/>
      <c r="U222" s="49"/>
      <c r="V222" s="32"/>
      <c r="W222" s="32"/>
      <c r="X222" s="32"/>
      <c r="Y222" s="32"/>
      <c r="Z222" s="32"/>
      <c r="AA222" s="32"/>
      <c r="AB222" s="32"/>
      <c r="AC222" s="32"/>
      <c r="AD222" s="32"/>
    </row>
    <row r="223" spans="1:30" s="18" customFormat="1" ht="229.5">
      <c r="A223" s="28" t="s">
        <v>197</v>
      </c>
      <c r="B223" s="29" t="s">
        <v>84</v>
      </c>
      <c r="C223" s="39" t="s">
        <v>173</v>
      </c>
      <c r="D223" s="39" t="s">
        <v>198</v>
      </c>
      <c r="E223" s="39" t="s">
        <v>199</v>
      </c>
      <c r="F223" s="39" t="s">
        <v>19</v>
      </c>
      <c r="G223" s="39" t="s">
        <v>11</v>
      </c>
      <c r="H223" s="178" t="s">
        <v>691</v>
      </c>
      <c r="I223" s="179">
        <v>44924</v>
      </c>
      <c r="J223" s="50">
        <v>44927</v>
      </c>
      <c r="K223" s="42" t="s">
        <v>28</v>
      </c>
      <c r="L223" s="42" t="s">
        <v>3</v>
      </c>
      <c r="M223" s="113">
        <v>40203</v>
      </c>
      <c r="N223" s="42" t="s">
        <v>28</v>
      </c>
      <c r="O223" s="42" t="s">
        <v>3</v>
      </c>
      <c r="P223" s="42" t="s">
        <v>28</v>
      </c>
      <c r="Q223" s="42" t="s">
        <v>3</v>
      </c>
      <c r="R223" s="113">
        <v>17706</v>
      </c>
      <c r="S223" s="61">
        <v>0.2525</v>
      </c>
      <c r="T223" s="61">
        <v>0.16830000000000001</v>
      </c>
      <c r="U223" s="61">
        <v>8.4199999999999997E-2</v>
      </c>
      <c r="V223" s="39" t="s">
        <v>280</v>
      </c>
      <c r="W223" s="39" t="s">
        <v>281</v>
      </c>
      <c r="X223" s="39" t="s">
        <v>282</v>
      </c>
      <c r="Y223" s="39" t="s">
        <v>6</v>
      </c>
      <c r="Z223" s="58" t="s">
        <v>316</v>
      </c>
      <c r="AA223" s="42" t="s">
        <v>292</v>
      </c>
      <c r="AB223" s="39" t="s">
        <v>312</v>
      </c>
      <c r="AC223" s="39" t="s">
        <v>3</v>
      </c>
      <c r="AD223" s="39" t="s">
        <v>3</v>
      </c>
    </row>
    <row r="224" spans="1:30" s="18" customFormat="1" ht="229.5">
      <c r="A224" s="28" t="s">
        <v>197</v>
      </c>
      <c r="B224" s="29" t="s">
        <v>84</v>
      </c>
      <c r="C224" s="39" t="s">
        <v>173</v>
      </c>
      <c r="D224" s="39" t="s">
        <v>200</v>
      </c>
      <c r="E224" s="39" t="s">
        <v>201</v>
      </c>
      <c r="F224" s="39" t="s">
        <v>39</v>
      </c>
      <c r="G224" s="39" t="s">
        <v>11</v>
      </c>
      <c r="H224" s="195" t="s">
        <v>691</v>
      </c>
      <c r="I224" s="196">
        <v>44924</v>
      </c>
      <c r="J224" s="50">
        <v>44927</v>
      </c>
      <c r="K224" s="42" t="s">
        <v>28</v>
      </c>
      <c r="L224" s="42" t="s">
        <v>3</v>
      </c>
      <c r="M224" s="113">
        <v>40203</v>
      </c>
      <c r="N224" s="42" t="s">
        <v>28</v>
      </c>
      <c r="O224" s="42" t="s">
        <v>3</v>
      </c>
      <c r="P224" s="42" t="s">
        <v>28</v>
      </c>
      <c r="Q224" s="42" t="s">
        <v>3</v>
      </c>
      <c r="R224" s="113">
        <v>17706</v>
      </c>
      <c r="S224" s="61">
        <v>0.2525</v>
      </c>
      <c r="T224" s="61">
        <v>0.16830000000000001</v>
      </c>
      <c r="U224" s="61">
        <v>8.4199999999999997E-2</v>
      </c>
      <c r="V224" s="39" t="s">
        <v>280</v>
      </c>
      <c r="W224" s="39" t="s">
        <v>281</v>
      </c>
      <c r="X224" s="39" t="s">
        <v>282</v>
      </c>
      <c r="Y224" s="39" t="s">
        <v>6</v>
      </c>
      <c r="Z224" s="58" t="s">
        <v>316</v>
      </c>
      <c r="AA224" s="42" t="s">
        <v>292</v>
      </c>
      <c r="AB224" s="39" t="s">
        <v>312</v>
      </c>
      <c r="AC224" s="39" t="s">
        <v>3</v>
      </c>
      <c r="AD224" s="39" t="s">
        <v>313</v>
      </c>
    </row>
    <row r="225" spans="1:30" s="18" customFormat="1" ht="229.5">
      <c r="A225" s="28" t="s">
        <v>197</v>
      </c>
      <c r="B225" s="29" t="s">
        <v>84</v>
      </c>
      <c r="C225" s="39" t="s">
        <v>173</v>
      </c>
      <c r="D225" s="39" t="s">
        <v>202</v>
      </c>
      <c r="E225" s="39" t="s">
        <v>203</v>
      </c>
      <c r="F225" s="39" t="s">
        <v>39</v>
      </c>
      <c r="G225" s="39" t="s">
        <v>11</v>
      </c>
      <c r="H225" s="195" t="s">
        <v>691</v>
      </c>
      <c r="I225" s="196">
        <v>44924</v>
      </c>
      <c r="J225" s="50">
        <v>44927</v>
      </c>
      <c r="K225" s="42" t="s">
        <v>28</v>
      </c>
      <c r="L225" s="42" t="s">
        <v>3</v>
      </c>
      <c r="M225" s="60" t="s">
        <v>692</v>
      </c>
      <c r="N225" s="42" t="s">
        <v>28</v>
      </c>
      <c r="O225" s="42" t="s">
        <v>3</v>
      </c>
      <c r="P225" s="42" t="s">
        <v>28</v>
      </c>
      <c r="Q225" s="42" t="s">
        <v>3</v>
      </c>
      <c r="R225" s="113">
        <v>40203</v>
      </c>
      <c r="S225" s="56" t="s">
        <v>313</v>
      </c>
      <c r="T225" s="56" t="s">
        <v>313</v>
      </c>
      <c r="U225" s="56" t="s">
        <v>313</v>
      </c>
      <c r="V225" s="39" t="s">
        <v>280</v>
      </c>
      <c r="W225" s="39" t="s">
        <v>281</v>
      </c>
      <c r="X225" s="39" t="s">
        <v>282</v>
      </c>
      <c r="Y225" s="39" t="s">
        <v>6</v>
      </c>
      <c r="Z225" s="58" t="s">
        <v>316</v>
      </c>
      <c r="AA225" s="42" t="s">
        <v>292</v>
      </c>
      <c r="AB225" s="39" t="s">
        <v>312</v>
      </c>
      <c r="AC225" s="39" t="s">
        <v>3</v>
      </c>
      <c r="AD225" s="39" t="s">
        <v>3</v>
      </c>
    </row>
    <row r="226" spans="1:30" s="31" customFormat="1">
      <c r="A226" s="32" t="s">
        <v>204</v>
      </c>
      <c r="B226" s="32"/>
      <c r="C226" s="32"/>
      <c r="D226" s="32"/>
      <c r="E226" s="32"/>
      <c r="F226" s="32"/>
      <c r="G226" s="32"/>
      <c r="H226" s="32"/>
      <c r="I226" s="32"/>
      <c r="J226" s="48"/>
      <c r="K226" s="32"/>
      <c r="L226" s="32"/>
      <c r="M226" s="48"/>
      <c r="N226" s="32"/>
      <c r="O226" s="32"/>
      <c r="P226" s="32"/>
      <c r="Q226" s="32"/>
      <c r="R226" s="48"/>
      <c r="S226" s="49"/>
      <c r="T226" s="49"/>
      <c r="U226" s="49"/>
      <c r="V226" s="32"/>
      <c r="W226" s="32"/>
      <c r="X226" s="32"/>
      <c r="Y226" s="32"/>
      <c r="Z226" s="32"/>
      <c r="AA226" s="32"/>
      <c r="AB226" s="32"/>
      <c r="AC226" s="32"/>
      <c r="AD226" s="32"/>
    </row>
    <row r="227" spans="1:30" s="18" customFormat="1" ht="229.5">
      <c r="A227" s="28" t="s">
        <v>205</v>
      </c>
      <c r="B227" s="29" t="s">
        <v>84</v>
      </c>
      <c r="C227" s="39" t="s">
        <v>206</v>
      </c>
      <c r="D227" s="39" t="s">
        <v>207</v>
      </c>
      <c r="E227" s="39" t="s">
        <v>208</v>
      </c>
      <c r="F227" s="39" t="s">
        <v>19</v>
      </c>
      <c r="G227" s="39" t="s">
        <v>11</v>
      </c>
      <c r="H227" s="195" t="s">
        <v>691</v>
      </c>
      <c r="I227" s="196">
        <v>44924</v>
      </c>
      <c r="J227" s="50">
        <v>44927</v>
      </c>
      <c r="K227" s="42" t="s">
        <v>28</v>
      </c>
      <c r="L227" s="42" t="s">
        <v>3</v>
      </c>
      <c r="M227" s="113">
        <v>52073</v>
      </c>
      <c r="N227" s="42" t="s">
        <v>28</v>
      </c>
      <c r="O227" s="42" t="s">
        <v>3</v>
      </c>
      <c r="P227" s="42" t="s">
        <v>28</v>
      </c>
      <c r="Q227" s="42" t="s">
        <v>3</v>
      </c>
      <c r="R227" s="113">
        <v>16322</v>
      </c>
      <c r="S227" s="56">
        <v>0.253</v>
      </c>
      <c r="T227" s="56">
        <v>0.1265</v>
      </c>
      <c r="U227" s="56">
        <v>0.1265</v>
      </c>
      <c r="V227" s="39" t="s">
        <v>280</v>
      </c>
      <c r="W227" s="39" t="s">
        <v>281</v>
      </c>
      <c r="X227" s="39" t="s">
        <v>282</v>
      </c>
      <c r="Y227" s="39" t="s">
        <v>6</v>
      </c>
      <c r="Z227" s="58" t="s">
        <v>317</v>
      </c>
      <c r="AA227" s="42" t="s">
        <v>292</v>
      </c>
      <c r="AB227" s="39" t="s">
        <v>318</v>
      </c>
      <c r="AC227" s="39" t="s">
        <v>3</v>
      </c>
      <c r="AD227" s="39" t="s">
        <v>3</v>
      </c>
    </row>
    <row r="228" spans="1:30" s="18" customFormat="1" ht="229.5">
      <c r="A228" s="28" t="s">
        <v>205</v>
      </c>
      <c r="B228" s="29" t="s">
        <v>84</v>
      </c>
      <c r="C228" s="39" t="s">
        <v>206</v>
      </c>
      <c r="D228" s="39" t="s">
        <v>209</v>
      </c>
      <c r="E228" s="39" t="s">
        <v>210</v>
      </c>
      <c r="F228" s="39" t="s">
        <v>39</v>
      </c>
      <c r="G228" s="39" t="s">
        <v>11</v>
      </c>
      <c r="H228" s="195" t="s">
        <v>691</v>
      </c>
      <c r="I228" s="196">
        <v>44924</v>
      </c>
      <c r="J228" s="50">
        <v>44927</v>
      </c>
      <c r="K228" s="42" t="s">
        <v>28</v>
      </c>
      <c r="L228" s="42" t="s">
        <v>3</v>
      </c>
      <c r="M228" s="113">
        <v>52073</v>
      </c>
      <c r="N228" s="42" t="s">
        <v>28</v>
      </c>
      <c r="O228" s="42" t="s">
        <v>3</v>
      </c>
      <c r="P228" s="42" t="s">
        <v>28</v>
      </c>
      <c r="Q228" s="42" t="s">
        <v>3</v>
      </c>
      <c r="R228" s="113">
        <v>16322</v>
      </c>
      <c r="S228" s="56">
        <v>0.253</v>
      </c>
      <c r="T228" s="56">
        <v>0.1265</v>
      </c>
      <c r="U228" s="56">
        <v>0.1265</v>
      </c>
      <c r="V228" s="39" t="s">
        <v>280</v>
      </c>
      <c r="W228" s="39" t="s">
        <v>281</v>
      </c>
      <c r="X228" s="39" t="s">
        <v>282</v>
      </c>
      <c r="Y228" s="39" t="s">
        <v>6</v>
      </c>
      <c r="Z228" s="58" t="s">
        <v>317</v>
      </c>
      <c r="AA228" s="42" t="s">
        <v>292</v>
      </c>
      <c r="AB228" s="39" t="s">
        <v>318</v>
      </c>
      <c r="AC228" s="39" t="s">
        <v>3</v>
      </c>
      <c r="AD228" s="39" t="s">
        <v>313</v>
      </c>
    </row>
    <row r="229" spans="1:30" s="18" customFormat="1" ht="229.5">
      <c r="A229" s="28" t="s">
        <v>205</v>
      </c>
      <c r="B229" s="29" t="s">
        <v>84</v>
      </c>
      <c r="C229" s="39" t="s">
        <v>206</v>
      </c>
      <c r="D229" s="39" t="s">
        <v>211</v>
      </c>
      <c r="E229" s="39" t="s">
        <v>212</v>
      </c>
      <c r="F229" s="39" t="s">
        <v>39</v>
      </c>
      <c r="G229" s="39" t="s">
        <v>11</v>
      </c>
      <c r="H229" s="195" t="s">
        <v>691</v>
      </c>
      <c r="I229" s="196">
        <v>44924</v>
      </c>
      <c r="J229" s="50">
        <v>44927</v>
      </c>
      <c r="K229" s="42" t="s">
        <v>28</v>
      </c>
      <c r="L229" s="42" t="s">
        <v>3</v>
      </c>
      <c r="M229" s="60" t="s">
        <v>692</v>
      </c>
      <c r="N229" s="42" t="s">
        <v>28</v>
      </c>
      <c r="O229" s="42" t="s">
        <v>3</v>
      </c>
      <c r="P229" s="42" t="s">
        <v>28</v>
      </c>
      <c r="Q229" s="42" t="s">
        <v>3</v>
      </c>
      <c r="R229" s="113">
        <v>52073</v>
      </c>
      <c r="S229" s="56" t="s">
        <v>313</v>
      </c>
      <c r="T229" s="56" t="s">
        <v>313</v>
      </c>
      <c r="U229" s="56" t="s">
        <v>313</v>
      </c>
      <c r="V229" s="39" t="s">
        <v>280</v>
      </c>
      <c r="W229" s="39" t="s">
        <v>281</v>
      </c>
      <c r="X229" s="39" t="s">
        <v>282</v>
      </c>
      <c r="Y229" s="39" t="s">
        <v>6</v>
      </c>
      <c r="Z229" s="58" t="s">
        <v>317</v>
      </c>
      <c r="AA229" s="42" t="s">
        <v>292</v>
      </c>
      <c r="AB229" s="39" t="s">
        <v>318</v>
      </c>
      <c r="AC229" s="39" t="s">
        <v>3</v>
      </c>
      <c r="AD229" s="39" t="s">
        <v>3</v>
      </c>
    </row>
    <row r="230" spans="1:30" s="18" customFormat="1" ht="229.5">
      <c r="A230" s="186" t="s">
        <v>205</v>
      </c>
      <c r="B230" s="187" t="s">
        <v>84</v>
      </c>
      <c r="C230" s="188" t="s">
        <v>213</v>
      </c>
      <c r="D230" s="188" t="s">
        <v>214</v>
      </c>
      <c r="E230" s="188" t="s">
        <v>215</v>
      </c>
      <c r="F230" s="188" t="s">
        <v>19</v>
      </c>
      <c r="G230" s="188" t="s">
        <v>11</v>
      </c>
      <c r="H230" s="188" t="s">
        <v>455</v>
      </c>
      <c r="I230" s="189">
        <v>44882</v>
      </c>
      <c r="J230" s="189">
        <v>44927</v>
      </c>
      <c r="K230" s="190" t="s">
        <v>28</v>
      </c>
      <c r="L230" s="190" t="s">
        <v>3</v>
      </c>
      <c r="M230" s="191">
        <v>59706</v>
      </c>
      <c r="N230" s="190" t="s">
        <v>28</v>
      </c>
      <c r="O230" s="190" t="s">
        <v>3</v>
      </c>
      <c r="P230" s="190" t="s">
        <v>28</v>
      </c>
      <c r="Q230" s="190" t="s">
        <v>3</v>
      </c>
      <c r="R230" s="192" t="s">
        <v>3</v>
      </c>
      <c r="S230" s="193">
        <v>3.5000000000000001E-3</v>
      </c>
      <c r="T230" s="193">
        <v>3.5000000000000001E-3</v>
      </c>
      <c r="U230" s="193">
        <v>0</v>
      </c>
      <c r="V230" s="188" t="s">
        <v>280</v>
      </c>
      <c r="W230" s="188" t="s">
        <v>319</v>
      </c>
      <c r="X230" s="188" t="s">
        <v>282</v>
      </c>
      <c r="Y230" s="188" t="s">
        <v>6</v>
      </c>
      <c r="Z230" s="194" t="s">
        <v>456</v>
      </c>
      <c r="AA230" s="188" t="s">
        <v>320</v>
      </c>
      <c r="AB230" s="188" t="s">
        <v>318</v>
      </c>
      <c r="AC230" s="188" t="s">
        <v>3</v>
      </c>
      <c r="AD230" s="188" t="s">
        <v>3</v>
      </c>
    </row>
    <row r="231" spans="1:30" s="31" customFormat="1">
      <c r="A231" s="32" t="s">
        <v>216</v>
      </c>
      <c r="B231" s="32"/>
      <c r="C231" s="32"/>
      <c r="D231" s="32"/>
      <c r="E231" s="32"/>
      <c r="F231" s="32"/>
      <c r="G231" s="32"/>
      <c r="H231" s="32"/>
      <c r="I231" s="48"/>
      <c r="J231" s="48"/>
      <c r="K231" s="32"/>
      <c r="L231" s="32"/>
      <c r="M231" s="48"/>
      <c r="N231" s="32"/>
      <c r="O231" s="32"/>
      <c r="P231" s="32"/>
      <c r="Q231" s="32"/>
      <c r="R231" s="48"/>
      <c r="S231" s="49"/>
      <c r="T231" s="49"/>
      <c r="U231" s="49"/>
      <c r="V231" s="32"/>
      <c r="W231" s="32"/>
      <c r="X231" s="32"/>
      <c r="Y231" s="32"/>
      <c r="Z231" s="32"/>
      <c r="AA231" s="32"/>
      <c r="AB231" s="32"/>
      <c r="AC231" s="32"/>
      <c r="AD231" s="32"/>
    </row>
    <row r="232" spans="1:30" s="18" customFormat="1" ht="89.25">
      <c r="A232" s="28" t="s">
        <v>217</v>
      </c>
      <c r="B232" s="29" t="s">
        <v>84</v>
      </c>
      <c r="C232" s="39" t="s">
        <v>126</v>
      </c>
      <c r="D232" s="39" t="s">
        <v>218</v>
      </c>
      <c r="E232" s="39" t="s">
        <v>219</v>
      </c>
      <c r="F232" s="39" t="s">
        <v>39</v>
      </c>
      <c r="G232" s="39" t="s">
        <v>11</v>
      </c>
      <c r="H232" s="195" t="s">
        <v>691</v>
      </c>
      <c r="I232" s="196">
        <v>44924</v>
      </c>
      <c r="J232" s="50">
        <v>44927</v>
      </c>
      <c r="K232" s="42" t="s">
        <v>28</v>
      </c>
      <c r="L232" s="42" t="s">
        <v>3</v>
      </c>
      <c r="M232" s="55" t="s">
        <v>286</v>
      </c>
      <c r="N232" s="42" t="s">
        <v>28</v>
      </c>
      <c r="O232" s="42" t="s">
        <v>3</v>
      </c>
      <c r="P232" s="42" t="s">
        <v>28</v>
      </c>
      <c r="Q232" s="42" t="s">
        <v>3</v>
      </c>
      <c r="R232" s="55" t="s">
        <v>286</v>
      </c>
      <c r="S232" s="56" t="s">
        <v>286</v>
      </c>
      <c r="T232" s="56" t="s">
        <v>286</v>
      </c>
      <c r="U232" s="56" t="s">
        <v>286</v>
      </c>
      <c r="V232" s="39" t="s">
        <v>280</v>
      </c>
      <c r="W232" s="39" t="s">
        <v>281</v>
      </c>
      <c r="X232" s="39" t="s">
        <v>282</v>
      </c>
      <c r="Y232" s="39" t="s">
        <v>6</v>
      </c>
      <c r="Z232" s="58" t="s">
        <v>294</v>
      </c>
      <c r="AA232" s="42" t="s">
        <v>292</v>
      </c>
      <c r="AB232" s="39" t="s">
        <v>302</v>
      </c>
      <c r="AC232" s="39"/>
      <c r="AD232" s="39" t="s">
        <v>313</v>
      </c>
    </row>
    <row r="233" spans="1:30" s="18" customFormat="1" ht="89.25">
      <c r="A233" s="28" t="s">
        <v>217</v>
      </c>
      <c r="B233" s="29" t="s">
        <v>84</v>
      </c>
      <c r="C233" s="39" t="s">
        <v>139</v>
      </c>
      <c r="D233" s="39" t="s">
        <v>220</v>
      </c>
      <c r="E233" s="39" t="s">
        <v>221</v>
      </c>
      <c r="F233" s="39" t="s">
        <v>39</v>
      </c>
      <c r="G233" s="39" t="s">
        <v>11</v>
      </c>
      <c r="H233" s="195" t="s">
        <v>691</v>
      </c>
      <c r="I233" s="196">
        <v>44924</v>
      </c>
      <c r="J233" s="50">
        <v>44927</v>
      </c>
      <c r="K233" s="42" t="s">
        <v>28</v>
      </c>
      <c r="L233" s="42" t="s">
        <v>3</v>
      </c>
      <c r="M233" s="55" t="s">
        <v>286</v>
      </c>
      <c r="N233" s="42" t="s">
        <v>28</v>
      </c>
      <c r="O233" s="42" t="s">
        <v>3</v>
      </c>
      <c r="P233" s="42" t="s">
        <v>28</v>
      </c>
      <c r="Q233" s="42" t="s">
        <v>3</v>
      </c>
      <c r="R233" s="55" t="s">
        <v>286</v>
      </c>
      <c r="S233" s="56" t="s">
        <v>286</v>
      </c>
      <c r="T233" s="56" t="s">
        <v>286</v>
      </c>
      <c r="U233" s="56" t="s">
        <v>286</v>
      </c>
      <c r="V233" s="39" t="s">
        <v>280</v>
      </c>
      <c r="W233" s="39" t="s">
        <v>281</v>
      </c>
      <c r="X233" s="39" t="s">
        <v>282</v>
      </c>
      <c r="Y233" s="39" t="s">
        <v>6</v>
      </c>
      <c r="Z233" s="58" t="s">
        <v>294</v>
      </c>
      <c r="AA233" s="42" t="s">
        <v>292</v>
      </c>
      <c r="AB233" s="39" t="s">
        <v>302</v>
      </c>
      <c r="AC233" s="39"/>
      <c r="AD233" s="39" t="s">
        <v>313</v>
      </c>
    </row>
    <row r="234" spans="1:30" s="18" customFormat="1" ht="89.25">
      <c r="A234" s="28" t="s">
        <v>217</v>
      </c>
      <c r="B234" s="29" t="s">
        <v>84</v>
      </c>
      <c r="C234" s="39" t="s">
        <v>222</v>
      </c>
      <c r="D234" s="39" t="s">
        <v>223</v>
      </c>
      <c r="E234" s="39" t="s">
        <v>224</v>
      </c>
      <c r="F234" s="39" t="s">
        <v>39</v>
      </c>
      <c r="G234" s="39" t="s">
        <v>11</v>
      </c>
      <c r="H234" s="195" t="s">
        <v>691</v>
      </c>
      <c r="I234" s="196">
        <v>44924</v>
      </c>
      <c r="J234" s="50">
        <v>44927</v>
      </c>
      <c r="K234" s="42" t="s">
        <v>28</v>
      </c>
      <c r="L234" s="42" t="s">
        <v>3</v>
      </c>
      <c r="M234" s="55" t="s">
        <v>286</v>
      </c>
      <c r="N234" s="42" t="s">
        <v>28</v>
      </c>
      <c r="O234" s="42" t="s">
        <v>3</v>
      </c>
      <c r="P234" s="42" t="s">
        <v>28</v>
      </c>
      <c r="Q234" s="42" t="s">
        <v>3</v>
      </c>
      <c r="R234" s="55" t="s">
        <v>286</v>
      </c>
      <c r="S234" s="56" t="s">
        <v>286</v>
      </c>
      <c r="T234" s="56" t="s">
        <v>286</v>
      </c>
      <c r="U234" s="56" t="s">
        <v>286</v>
      </c>
      <c r="V234" s="39" t="s">
        <v>280</v>
      </c>
      <c r="W234" s="39" t="s">
        <v>281</v>
      </c>
      <c r="X234" s="39" t="s">
        <v>282</v>
      </c>
      <c r="Y234" s="39" t="s">
        <v>6</v>
      </c>
      <c r="Z234" s="58" t="s">
        <v>294</v>
      </c>
      <c r="AA234" s="42" t="s">
        <v>292</v>
      </c>
      <c r="AB234" s="39" t="s">
        <v>302</v>
      </c>
      <c r="AC234" s="39"/>
      <c r="AD234" s="39" t="s">
        <v>313</v>
      </c>
    </row>
    <row r="235" spans="1:30" s="18" customFormat="1" ht="89.25">
      <c r="A235" s="28" t="s">
        <v>217</v>
      </c>
      <c r="B235" s="29" t="s">
        <v>84</v>
      </c>
      <c r="C235" s="39" t="s">
        <v>225</v>
      </c>
      <c r="D235" s="39" t="s">
        <v>226</v>
      </c>
      <c r="E235" s="39" t="s">
        <v>227</v>
      </c>
      <c r="F235" s="39" t="s">
        <v>39</v>
      </c>
      <c r="G235" s="39" t="s">
        <v>11</v>
      </c>
      <c r="H235" s="195" t="s">
        <v>691</v>
      </c>
      <c r="I235" s="196">
        <v>44924</v>
      </c>
      <c r="J235" s="106">
        <v>44927</v>
      </c>
      <c r="K235" s="42" t="s">
        <v>28</v>
      </c>
      <c r="L235" s="42" t="s">
        <v>3</v>
      </c>
      <c r="M235" s="55" t="s">
        <v>286</v>
      </c>
      <c r="N235" s="42" t="s">
        <v>28</v>
      </c>
      <c r="O235" s="42" t="s">
        <v>3</v>
      </c>
      <c r="P235" s="42" t="s">
        <v>28</v>
      </c>
      <c r="Q235" s="42" t="s">
        <v>3</v>
      </c>
      <c r="R235" s="55" t="s">
        <v>286</v>
      </c>
      <c r="S235" s="56" t="s">
        <v>286</v>
      </c>
      <c r="T235" s="56" t="s">
        <v>286</v>
      </c>
      <c r="U235" s="56" t="s">
        <v>286</v>
      </c>
      <c r="V235" s="39" t="s">
        <v>280</v>
      </c>
      <c r="W235" s="39" t="s">
        <v>281</v>
      </c>
      <c r="X235" s="39" t="s">
        <v>282</v>
      </c>
      <c r="Y235" s="39" t="s">
        <v>13</v>
      </c>
      <c r="Z235" s="58" t="s">
        <v>287</v>
      </c>
      <c r="AA235" s="42" t="s">
        <v>292</v>
      </c>
      <c r="AB235" s="39" t="s">
        <v>302</v>
      </c>
      <c r="AC235" s="39"/>
      <c r="AD235" s="39" t="s">
        <v>313</v>
      </c>
    </row>
    <row r="236" spans="1:30" s="18" customFormat="1" ht="89.25">
      <c r="A236" s="28" t="s">
        <v>217</v>
      </c>
      <c r="B236" s="29" t="s">
        <v>84</v>
      </c>
      <c r="C236" s="39" t="s">
        <v>222</v>
      </c>
      <c r="D236" s="39" t="s">
        <v>228</v>
      </c>
      <c r="E236" s="39" t="s">
        <v>229</v>
      </c>
      <c r="F236" s="39" t="s">
        <v>39</v>
      </c>
      <c r="G236" s="39" t="s">
        <v>11</v>
      </c>
      <c r="H236" s="195" t="s">
        <v>691</v>
      </c>
      <c r="I236" s="196">
        <v>44924</v>
      </c>
      <c r="J236" s="50">
        <v>44927</v>
      </c>
      <c r="K236" s="42" t="s">
        <v>28</v>
      </c>
      <c r="L236" s="42" t="s">
        <v>3</v>
      </c>
      <c r="M236" s="55" t="s">
        <v>286</v>
      </c>
      <c r="N236" s="42" t="s">
        <v>28</v>
      </c>
      <c r="O236" s="42" t="s">
        <v>3</v>
      </c>
      <c r="P236" s="42" t="s">
        <v>28</v>
      </c>
      <c r="Q236" s="42" t="s">
        <v>3</v>
      </c>
      <c r="R236" s="55" t="s">
        <v>286</v>
      </c>
      <c r="S236" s="56" t="s">
        <v>286</v>
      </c>
      <c r="T236" s="56" t="s">
        <v>286</v>
      </c>
      <c r="U236" s="56" t="s">
        <v>286</v>
      </c>
      <c r="V236" s="39" t="s">
        <v>280</v>
      </c>
      <c r="W236" s="39" t="s">
        <v>281</v>
      </c>
      <c r="X236" s="39" t="s">
        <v>282</v>
      </c>
      <c r="Y236" s="39" t="s">
        <v>6</v>
      </c>
      <c r="Z236" s="58" t="s">
        <v>294</v>
      </c>
      <c r="AA236" s="42" t="s">
        <v>292</v>
      </c>
      <c r="AB236" s="39" t="s">
        <v>302</v>
      </c>
      <c r="AC236" s="39"/>
      <c r="AD236" s="39" t="s">
        <v>313</v>
      </c>
    </row>
    <row r="237" spans="1:30" s="18" customFormat="1" ht="89.25">
      <c r="A237" s="46" t="s">
        <v>217</v>
      </c>
      <c r="B237" s="47" t="s">
        <v>84</v>
      </c>
      <c r="C237" s="40" t="s">
        <v>225</v>
      </c>
      <c r="D237" s="40" t="s">
        <v>230</v>
      </c>
      <c r="E237" s="40" t="s">
        <v>231</v>
      </c>
      <c r="F237" s="40" t="s">
        <v>39</v>
      </c>
      <c r="G237" s="40" t="s">
        <v>11</v>
      </c>
      <c r="H237" s="195" t="s">
        <v>691</v>
      </c>
      <c r="I237" s="196">
        <v>44924</v>
      </c>
      <c r="J237" s="107">
        <v>44927</v>
      </c>
      <c r="K237" s="59" t="s">
        <v>28</v>
      </c>
      <c r="L237" s="59" t="s">
        <v>3</v>
      </c>
      <c r="M237" s="60" t="s">
        <v>286</v>
      </c>
      <c r="N237" s="59" t="s">
        <v>28</v>
      </c>
      <c r="O237" s="59" t="s">
        <v>3</v>
      </c>
      <c r="P237" s="59" t="s">
        <v>28</v>
      </c>
      <c r="Q237" s="59" t="s">
        <v>3</v>
      </c>
      <c r="R237" s="60" t="s">
        <v>286</v>
      </c>
      <c r="S237" s="61" t="s">
        <v>286</v>
      </c>
      <c r="T237" s="61" t="s">
        <v>286</v>
      </c>
      <c r="U237" s="61" t="s">
        <v>286</v>
      </c>
      <c r="V237" s="40" t="s">
        <v>280</v>
      </c>
      <c r="W237" s="40" t="s">
        <v>281</v>
      </c>
      <c r="X237" s="40" t="s">
        <v>282</v>
      </c>
      <c r="Y237" s="40" t="s">
        <v>13</v>
      </c>
      <c r="Z237" s="62" t="s">
        <v>287</v>
      </c>
      <c r="AA237" s="59" t="s">
        <v>292</v>
      </c>
      <c r="AB237" s="40" t="s">
        <v>302</v>
      </c>
      <c r="AC237" s="39"/>
      <c r="AD237" s="39" t="s">
        <v>313</v>
      </c>
    </row>
    <row r="238" spans="1:30" s="18" customFormat="1" ht="89.25">
      <c r="A238" s="28" t="s">
        <v>217</v>
      </c>
      <c r="B238" s="29" t="s">
        <v>84</v>
      </c>
      <c r="C238" s="39" t="s">
        <v>222</v>
      </c>
      <c r="D238" s="39" t="s">
        <v>232</v>
      </c>
      <c r="E238" s="39" t="s">
        <v>233</v>
      </c>
      <c r="F238" s="39" t="s">
        <v>39</v>
      </c>
      <c r="G238" s="39" t="s">
        <v>11</v>
      </c>
      <c r="H238" s="195" t="s">
        <v>691</v>
      </c>
      <c r="I238" s="196">
        <v>44924</v>
      </c>
      <c r="J238" s="50">
        <v>44927</v>
      </c>
      <c r="K238" s="42" t="s">
        <v>28</v>
      </c>
      <c r="L238" s="42" t="s">
        <v>3</v>
      </c>
      <c r="M238" s="55" t="s">
        <v>286</v>
      </c>
      <c r="N238" s="42" t="s">
        <v>28</v>
      </c>
      <c r="O238" s="42" t="s">
        <v>3</v>
      </c>
      <c r="P238" s="42" t="s">
        <v>28</v>
      </c>
      <c r="Q238" s="42" t="s">
        <v>3</v>
      </c>
      <c r="R238" s="55" t="s">
        <v>286</v>
      </c>
      <c r="S238" s="56" t="s">
        <v>286</v>
      </c>
      <c r="T238" s="56" t="s">
        <v>286</v>
      </c>
      <c r="U238" s="56" t="s">
        <v>286</v>
      </c>
      <c r="V238" s="39" t="s">
        <v>280</v>
      </c>
      <c r="W238" s="39" t="s">
        <v>281</v>
      </c>
      <c r="X238" s="39" t="s">
        <v>282</v>
      </c>
      <c r="Y238" s="39" t="s">
        <v>6</v>
      </c>
      <c r="Z238" s="58" t="s">
        <v>294</v>
      </c>
      <c r="AA238" s="42" t="s">
        <v>292</v>
      </c>
      <c r="AB238" s="39" t="s">
        <v>302</v>
      </c>
      <c r="AC238" s="39"/>
      <c r="AD238" s="39" t="s">
        <v>313</v>
      </c>
    </row>
    <row r="239" spans="1:30" s="18" customFormat="1" ht="89.25">
      <c r="A239" s="28" t="s">
        <v>217</v>
      </c>
      <c r="B239" s="29" t="s">
        <v>84</v>
      </c>
      <c r="C239" s="39" t="s">
        <v>225</v>
      </c>
      <c r="D239" s="39" t="s">
        <v>234</v>
      </c>
      <c r="E239" s="39" t="s">
        <v>235</v>
      </c>
      <c r="F239" s="39" t="s">
        <v>39</v>
      </c>
      <c r="G239" s="39" t="s">
        <v>11</v>
      </c>
      <c r="H239" s="195" t="s">
        <v>691</v>
      </c>
      <c r="I239" s="196">
        <v>44924</v>
      </c>
      <c r="J239" s="106">
        <v>44927</v>
      </c>
      <c r="K239" s="42" t="s">
        <v>28</v>
      </c>
      <c r="L239" s="42" t="s">
        <v>3</v>
      </c>
      <c r="M239" s="55" t="s">
        <v>286</v>
      </c>
      <c r="N239" s="42" t="s">
        <v>28</v>
      </c>
      <c r="O239" s="42" t="s">
        <v>3</v>
      </c>
      <c r="P239" s="42" t="s">
        <v>28</v>
      </c>
      <c r="Q239" s="42" t="s">
        <v>3</v>
      </c>
      <c r="R239" s="55" t="s">
        <v>286</v>
      </c>
      <c r="S239" s="56" t="s">
        <v>286</v>
      </c>
      <c r="T239" s="56" t="s">
        <v>286</v>
      </c>
      <c r="U239" s="56" t="s">
        <v>286</v>
      </c>
      <c r="V239" s="39" t="s">
        <v>280</v>
      </c>
      <c r="W239" s="39" t="s">
        <v>281</v>
      </c>
      <c r="X239" s="39" t="s">
        <v>282</v>
      </c>
      <c r="Y239" s="39" t="s">
        <v>13</v>
      </c>
      <c r="Z239" s="58" t="s">
        <v>287</v>
      </c>
      <c r="AA239" s="42" t="s">
        <v>292</v>
      </c>
      <c r="AB239" s="39" t="s">
        <v>302</v>
      </c>
      <c r="AC239" s="39"/>
      <c r="AD239" s="39" t="s">
        <v>313</v>
      </c>
    </row>
    <row r="240" spans="1:30" s="18" customFormat="1" ht="89.25">
      <c r="A240" s="28" t="s">
        <v>217</v>
      </c>
      <c r="B240" s="29" t="s">
        <v>84</v>
      </c>
      <c r="C240" s="39" t="s">
        <v>222</v>
      </c>
      <c r="D240" s="39" t="s">
        <v>156</v>
      </c>
      <c r="E240" s="39" t="s">
        <v>236</v>
      </c>
      <c r="F240" s="39" t="s">
        <v>39</v>
      </c>
      <c r="G240" s="39" t="s">
        <v>11</v>
      </c>
      <c r="H240" s="195" t="s">
        <v>691</v>
      </c>
      <c r="I240" s="196">
        <v>44924</v>
      </c>
      <c r="J240" s="50">
        <v>44927</v>
      </c>
      <c r="K240" s="42" t="s">
        <v>28</v>
      </c>
      <c r="L240" s="42" t="s">
        <v>3</v>
      </c>
      <c r="M240" s="55" t="s">
        <v>286</v>
      </c>
      <c r="N240" s="42" t="s">
        <v>28</v>
      </c>
      <c r="O240" s="42" t="s">
        <v>3</v>
      </c>
      <c r="P240" s="42" t="s">
        <v>28</v>
      </c>
      <c r="Q240" s="42" t="s">
        <v>3</v>
      </c>
      <c r="R240" s="55" t="s">
        <v>286</v>
      </c>
      <c r="S240" s="56" t="s">
        <v>286</v>
      </c>
      <c r="T240" s="56" t="s">
        <v>286</v>
      </c>
      <c r="U240" s="56" t="s">
        <v>286</v>
      </c>
      <c r="V240" s="39" t="s">
        <v>280</v>
      </c>
      <c r="W240" s="39" t="s">
        <v>281</v>
      </c>
      <c r="X240" s="39" t="s">
        <v>282</v>
      </c>
      <c r="Y240" s="39" t="s">
        <v>6</v>
      </c>
      <c r="Z240" s="58" t="s">
        <v>294</v>
      </c>
      <c r="AA240" s="42" t="s">
        <v>292</v>
      </c>
      <c r="AB240" s="39" t="s">
        <v>302</v>
      </c>
      <c r="AC240" s="39"/>
      <c r="AD240" s="39" t="s">
        <v>313</v>
      </c>
    </row>
    <row r="241" spans="1:30" s="18" customFormat="1" ht="89.25">
      <c r="A241" s="46" t="s">
        <v>217</v>
      </c>
      <c r="B241" s="47" t="s">
        <v>84</v>
      </c>
      <c r="C241" s="40" t="s">
        <v>225</v>
      </c>
      <c r="D241" s="40" t="s">
        <v>156</v>
      </c>
      <c r="E241" s="40" t="s">
        <v>237</v>
      </c>
      <c r="F241" s="40" t="s">
        <v>39</v>
      </c>
      <c r="G241" s="40" t="s">
        <v>11</v>
      </c>
      <c r="H241" s="195" t="s">
        <v>691</v>
      </c>
      <c r="I241" s="196">
        <v>44924</v>
      </c>
      <c r="J241" s="107">
        <v>44927</v>
      </c>
      <c r="K241" s="59" t="s">
        <v>28</v>
      </c>
      <c r="L241" s="59" t="s">
        <v>3</v>
      </c>
      <c r="M241" s="60" t="s">
        <v>286</v>
      </c>
      <c r="N241" s="59" t="s">
        <v>28</v>
      </c>
      <c r="O241" s="59" t="s">
        <v>3</v>
      </c>
      <c r="P241" s="59" t="s">
        <v>28</v>
      </c>
      <c r="Q241" s="59" t="s">
        <v>3</v>
      </c>
      <c r="R241" s="60" t="s">
        <v>286</v>
      </c>
      <c r="S241" s="61" t="s">
        <v>286</v>
      </c>
      <c r="T241" s="61" t="s">
        <v>286</v>
      </c>
      <c r="U241" s="61" t="s">
        <v>286</v>
      </c>
      <c r="V241" s="40" t="s">
        <v>280</v>
      </c>
      <c r="W241" s="40" t="s">
        <v>281</v>
      </c>
      <c r="X241" s="40" t="s">
        <v>282</v>
      </c>
      <c r="Y241" s="40" t="s">
        <v>13</v>
      </c>
      <c r="Z241" s="62" t="s">
        <v>287</v>
      </c>
      <c r="AA241" s="59" t="s">
        <v>292</v>
      </c>
      <c r="AB241" s="40" t="s">
        <v>302</v>
      </c>
      <c r="AC241" s="39"/>
      <c r="AD241" s="39" t="s">
        <v>313</v>
      </c>
    </row>
    <row r="242" spans="1:30" s="18" customFormat="1" ht="89.25">
      <c r="A242" s="28" t="s">
        <v>217</v>
      </c>
      <c r="B242" s="29" t="s">
        <v>84</v>
      </c>
      <c r="C242" s="39" t="s">
        <v>222</v>
      </c>
      <c r="D242" s="39" t="s">
        <v>238</v>
      </c>
      <c r="E242" s="39" t="s">
        <v>239</v>
      </c>
      <c r="F242" s="39" t="s">
        <v>39</v>
      </c>
      <c r="G242" s="39" t="s">
        <v>11</v>
      </c>
      <c r="H242" s="195" t="s">
        <v>691</v>
      </c>
      <c r="I242" s="196">
        <v>44924</v>
      </c>
      <c r="J242" s="50">
        <v>44927</v>
      </c>
      <c r="K242" s="42" t="s">
        <v>28</v>
      </c>
      <c r="L242" s="42" t="s">
        <v>3</v>
      </c>
      <c r="M242" s="55" t="s">
        <v>286</v>
      </c>
      <c r="N242" s="42" t="s">
        <v>28</v>
      </c>
      <c r="O242" s="42" t="s">
        <v>3</v>
      </c>
      <c r="P242" s="42" t="s">
        <v>28</v>
      </c>
      <c r="Q242" s="42" t="s">
        <v>3</v>
      </c>
      <c r="R242" s="55" t="s">
        <v>286</v>
      </c>
      <c r="S242" s="56" t="s">
        <v>286</v>
      </c>
      <c r="T242" s="56" t="s">
        <v>286</v>
      </c>
      <c r="U242" s="56" t="s">
        <v>286</v>
      </c>
      <c r="V242" s="39" t="s">
        <v>280</v>
      </c>
      <c r="W242" s="39" t="s">
        <v>281</v>
      </c>
      <c r="X242" s="39" t="s">
        <v>282</v>
      </c>
      <c r="Y242" s="39" t="s">
        <v>6</v>
      </c>
      <c r="Z242" s="58" t="s">
        <v>294</v>
      </c>
      <c r="AA242" s="42" t="s">
        <v>292</v>
      </c>
      <c r="AB242" s="39" t="s">
        <v>302</v>
      </c>
      <c r="AC242" s="39"/>
      <c r="AD242" s="39" t="s">
        <v>313</v>
      </c>
    </row>
    <row r="243" spans="1:30" s="18" customFormat="1" ht="89.25">
      <c r="A243" s="46" t="s">
        <v>217</v>
      </c>
      <c r="B243" s="47" t="s">
        <v>84</v>
      </c>
      <c r="C243" s="40" t="s">
        <v>225</v>
      </c>
      <c r="D243" s="40" t="s">
        <v>240</v>
      </c>
      <c r="E243" s="40" t="s">
        <v>241</v>
      </c>
      <c r="F243" s="40" t="s">
        <v>39</v>
      </c>
      <c r="G243" s="40" t="s">
        <v>11</v>
      </c>
      <c r="H243" s="195" t="s">
        <v>691</v>
      </c>
      <c r="I243" s="196">
        <v>44924</v>
      </c>
      <c r="J243" s="107">
        <v>44927</v>
      </c>
      <c r="K243" s="59" t="s">
        <v>28</v>
      </c>
      <c r="L243" s="59" t="s">
        <v>3</v>
      </c>
      <c r="M243" s="60" t="s">
        <v>286</v>
      </c>
      <c r="N243" s="59" t="s">
        <v>28</v>
      </c>
      <c r="O243" s="59" t="s">
        <v>3</v>
      </c>
      <c r="P243" s="59" t="s">
        <v>28</v>
      </c>
      <c r="Q243" s="59" t="s">
        <v>3</v>
      </c>
      <c r="R243" s="60" t="s">
        <v>286</v>
      </c>
      <c r="S243" s="61" t="s">
        <v>286</v>
      </c>
      <c r="T243" s="61" t="s">
        <v>286</v>
      </c>
      <c r="U243" s="61" t="s">
        <v>286</v>
      </c>
      <c r="V243" s="40" t="s">
        <v>280</v>
      </c>
      <c r="W243" s="40" t="s">
        <v>281</v>
      </c>
      <c r="X243" s="40" t="s">
        <v>282</v>
      </c>
      <c r="Y243" s="40" t="s">
        <v>13</v>
      </c>
      <c r="Z243" s="62" t="s">
        <v>287</v>
      </c>
      <c r="AA243" s="59" t="s">
        <v>292</v>
      </c>
      <c r="AB243" s="40" t="s">
        <v>302</v>
      </c>
      <c r="AC243" s="39"/>
      <c r="AD243" s="39" t="s">
        <v>313</v>
      </c>
    </row>
    <row r="244" spans="1:30" s="18" customFormat="1" ht="153">
      <c r="A244" s="28" t="s">
        <v>217</v>
      </c>
      <c r="B244" s="29" t="s">
        <v>84</v>
      </c>
      <c r="C244" s="39" t="s">
        <v>166</v>
      </c>
      <c r="D244" s="39" t="s">
        <v>242</v>
      </c>
      <c r="E244" s="39" t="s">
        <v>243</v>
      </c>
      <c r="F244" s="39" t="s">
        <v>457</v>
      </c>
      <c r="G244" s="39" t="s">
        <v>11</v>
      </c>
      <c r="H244" s="195" t="s">
        <v>691</v>
      </c>
      <c r="I244" s="196">
        <v>44924</v>
      </c>
      <c r="J244" s="50">
        <v>44927</v>
      </c>
      <c r="K244" s="42" t="s">
        <v>28</v>
      </c>
      <c r="L244" s="42" t="s">
        <v>3</v>
      </c>
      <c r="M244" s="113">
        <v>424099</v>
      </c>
      <c r="N244" s="42" t="s">
        <v>28</v>
      </c>
      <c r="O244" s="42" t="s">
        <v>3</v>
      </c>
      <c r="P244" s="42" t="s">
        <v>28</v>
      </c>
      <c r="Q244" s="42"/>
      <c r="R244" s="113">
        <v>66956</v>
      </c>
      <c r="S244" s="61">
        <v>1.2E-2</v>
      </c>
      <c r="T244" s="56" t="s">
        <v>3</v>
      </c>
      <c r="U244" s="56" t="s">
        <v>3</v>
      </c>
      <c r="V244" s="39" t="s">
        <v>305</v>
      </c>
      <c r="W244" s="39" t="s">
        <v>306</v>
      </c>
      <c r="X244" s="39" t="s">
        <v>282</v>
      </c>
      <c r="Y244" s="39" t="s">
        <v>6</v>
      </c>
      <c r="Z244" s="39" t="s">
        <v>321</v>
      </c>
      <c r="AA244" s="45" t="s">
        <v>696</v>
      </c>
      <c r="AB244" s="39" t="s">
        <v>302</v>
      </c>
      <c r="AC244" s="39"/>
      <c r="AD244" s="39" t="s">
        <v>458</v>
      </c>
    </row>
    <row r="245" spans="1:30" s="18" customFormat="1" ht="114.75">
      <c r="A245" s="28" t="s">
        <v>217</v>
      </c>
      <c r="B245" s="29" t="s">
        <v>84</v>
      </c>
      <c r="C245" s="39" t="s">
        <v>169</v>
      </c>
      <c r="D245" s="39" t="s">
        <v>242</v>
      </c>
      <c r="E245" s="39" t="s">
        <v>244</v>
      </c>
      <c r="F245" s="39" t="s">
        <v>39</v>
      </c>
      <c r="G245" s="39" t="s">
        <v>11</v>
      </c>
      <c r="H245" s="195" t="s">
        <v>691</v>
      </c>
      <c r="I245" s="196">
        <v>44924</v>
      </c>
      <c r="J245" s="50">
        <v>44927</v>
      </c>
      <c r="K245" s="42" t="s">
        <v>28</v>
      </c>
      <c r="L245" s="42" t="s">
        <v>3</v>
      </c>
      <c r="M245" s="55" t="s">
        <v>3</v>
      </c>
      <c r="N245" s="42" t="s">
        <v>3</v>
      </c>
      <c r="O245" s="42" t="s">
        <v>3</v>
      </c>
      <c r="P245" s="42" t="s">
        <v>3</v>
      </c>
      <c r="Q245" s="42" t="s">
        <v>3</v>
      </c>
      <c r="R245" s="55" t="s">
        <v>3</v>
      </c>
      <c r="S245" s="56">
        <v>1.6E-2</v>
      </c>
      <c r="T245" s="56" t="s">
        <v>3</v>
      </c>
      <c r="U245" s="56" t="s">
        <v>3</v>
      </c>
      <c r="V245" s="39" t="s">
        <v>308</v>
      </c>
      <c r="W245" s="39" t="s">
        <v>319</v>
      </c>
      <c r="X245" s="39" t="s">
        <v>282</v>
      </c>
      <c r="Y245" s="39" t="s">
        <v>3</v>
      </c>
      <c r="Z245" s="39" t="s">
        <v>3</v>
      </c>
      <c r="AA245" s="59" t="s">
        <v>695</v>
      </c>
      <c r="AB245" s="39" t="s">
        <v>310</v>
      </c>
      <c r="AC245" s="39"/>
      <c r="AD245" s="39" t="s">
        <v>345</v>
      </c>
    </row>
    <row r="246" spans="1:30" s="31" customFormat="1">
      <c r="A246" s="32" t="s">
        <v>245</v>
      </c>
      <c r="B246" s="32"/>
      <c r="C246" s="32"/>
      <c r="D246" s="32"/>
      <c r="E246" s="32"/>
      <c r="F246" s="32"/>
      <c r="G246" s="32"/>
      <c r="H246" s="32"/>
      <c r="I246" s="48"/>
      <c r="J246" s="48"/>
      <c r="K246" s="32"/>
      <c r="L246" s="32"/>
      <c r="M246" s="48"/>
      <c r="N246" s="32"/>
      <c r="O246" s="32"/>
      <c r="P246" s="32"/>
      <c r="Q246" s="32"/>
      <c r="R246" s="48"/>
      <c r="S246" s="49"/>
      <c r="T246" s="49"/>
      <c r="U246" s="49"/>
      <c r="V246" s="32"/>
      <c r="W246" s="32"/>
      <c r="X246" s="32"/>
      <c r="Y246" s="32"/>
      <c r="Z246" s="32"/>
      <c r="AA246" s="32"/>
      <c r="AB246" s="32"/>
      <c r="AC246" s="32"/>
      <c r="AD246" s="32"/>
    </row>
    <row r="247" spans="1:30" s="18" customFormat="1" ht="89.25">
      <c r="A247" s="46" t="s">
        <v>459</v>
      </c>
      <c r="B247" s="47" t="s">
        <v>84</v>
      </c>
      <c r="C247" s="40" t="s">
        <v>222</v>
      </c>
      <c r="D247" s="40" t="s">
        <v>246</v>
      </c>
      <c r="E247" s="40" t="s">
        <v>247</v>
      </c>
      <c r="F247" s="40" t="s">
        <v>39</v>
      </c>
      <c r="G247" s="40" t="s">
        <v>11</v>
      </c>
      <c r="H247" s="195" t="s">
        <v>691</v>
      </c>
      <c r="I247" s="196">
        <v>44924</v>
      </c>
      <c r="J247" s="107">
        <v>44927</v>
      </c>
      <c r="K247" s="59" t="s">
        <v>28</v>
      </c>
      <c r="L247" s="59" t="s">
        <v>3</v>
      </c>
      <c r="M247" s="60" t="s">
        <v>286</v>
      </c>
      <c r="N247" s="59" t="s">
        <v>28</v>
      </c>
      <c r="O247" s="59" t="s">
        <v>3</v>
      </c>
      <c r="P247" s="59" t="s">
        <v>28</v>
      </c>
      <c r="Q247" s="59" t="s">
        <v>3</v>
      </c>
      <c r="R247" s="60" t="s">
        <v>286</v>
      </c>
      <c r="S247" s="61" t="s">
        <v>286</v>
      </c>
      <c r="T247" s="61" t="s">
        <v>286</v>
      </c>
      <c r="U247" s="61" t="s">
        <v>286</v>
      </c>
      <c r="V247" s="40" t="s">
        <v>280</v>
      </c>
      <c r="W247" s="40" t="s">
        <v>281</v>
      </c>
      <c r="X247" s="40" t="s">
        <v>282</v>
      </c>
      <c r="Y247" s="40" t="s">
        <v>6</v>
      </c>
      <c r="Z247" s="62" t="s">
        <v>294</v>
      </c>
      <c r="AA247" s="59" t="s">
        <v>292</v>
      </c>
      <c r="AB247" s="40" t="s">
        <v>302</v>
      </c>
      <c r="AC247" s="39"/>
      <c r="AD247" s="39" t="s">
        <v>313</v>
      </c>
    </row>
    <row r="248" spans="1:30" s="18" customFormat="1" ht="89.25">
      <c r="A248" s="46" t="s">
        <v>459</v>
      </c>
      <c r="B248" s="47" t="s">
        <v>84</v>
      </c>
      <c r="C248" s="40" t="s">
        <v>225</v>
      </c>
      <c r="D248" s="40" t="s">
        <v>248</v>
      </c>
      <c r="E248" s="40" t="s">
        <v>249</v>
      </c>
      <c r="F248" s="40" t="s">
        <v>39</v>
      </c>
      <c r="G248" s="40" t="s">
        <v>11</v>
      </c>
      <c r="H248" s="195" t="s">
        <v>691</v>
      </c>
      <c r="I248" s="196">
        <v>44924</v>
      </c>
      <c r="J248" s="107">
        <v>44927</v>
      </c>
      <c r="K248" s="59" t="s">
        <v>28</v>
      </c>
      <c r="L248" s="59" t="s">
        <v>3</v>
      </c>
      <c r="M248" s="60" t="s">
        <v>286</v>
      </c>
      <c r="N248" s="59" t="s">
        <v>28</v>
      </c>
      <c r="O248" s="59" t="s">
        <v>3</v>
      </c>
      <c r="P248" s="59" t="s">
        <v>28</v>
      </c>
      <c r="Q248" s="59" t="s">
        <v>3</v>
      </c>
      <c r="R248" s="60" t="s">
        <v>286</v>
      </c>
      <c r="S248" s="61" t="s">
        <v>286</v>
      </c>
      <c r="T248" s="61" t="s">
        <v>286</v>
      </c>
      <c r="U248" s="61" t="s">
        <v>286</v>
      </c>
      <c r="V248" s="40" t="s">
        <v>280</v>
      </c>
      <c r="W248" s="40" t="s">
        <v>281</v>
      </c>
      <c r="X248" s="40" t="s">
        <v>282</v>
      </c>
      <c r="Y248" s="40" t="s">
        <v>13</v>
      </c>
      <c r="Z248" s="62" t="s">
        <v>287</v>
      </c>
      <c r="AA248" s="59" t="s">
        <v>292</v>
      </c>
      <c r="AB248" s="40" t="s">
        <v>302</v>
      </c>
      <c r="AC248" s="39"/>
      <c r="AD248" s="39" t="s">
        <v>313</v>
      </c>
    </row>
    <row r="249" spans="1:30" s="31" customFormat="1">
      <c r="A249" s="32" t="s">
        <v>250</v>
      </c>
      <c r="B249" s="32"/>
      <c r="C249" s="32"/>
      <c r="D249" s="32"/>
      <c r="E249" s="32"/>
      <c r="F249" s="32"/>
      <c r="G249" s="32"/>
      <c r="H249" s="32"/>
      <c r="I249" s="48"/>
      <c r="J249" s="48"/>
      <c r="K249" s="32"/>
      <c r="L249" s="32"/>
      <c r="M249" s="48"/>
      <c r="N249" s="32"/>
      <c r="O249" s="32"/>
      <c r="P249" s="32"/>
      <c r="Q249" s="32"/>
      <c r="R249" s="48"/>
      <c r="S249" s="49"/>
      <c r="T249" s="49"/>
      <c r="U249" s="49"/>
      <c r="V249" s="32"/>
      <c r="W249" s="32"/>
      <c r="X249" s="32"/>
      <c r="Y249" s="32"/>
      <c r="Z249" s="32"/>
      <c r="AA249" s="32"/>
      <c r="AB249" s="32"/>
      <c r="AC249" s="32"/>
      <c r="AD249" s="32"/>
    </row>
    <row r="250" spans="1:30" s="18" customFormat="1" ht="153">
      <c r="A250" s="28" t="s">
        <v>251</v>
      </c>
      <c r="B250" s="29" t="s">
        <v>84</v>
      </c>
      <c r="C250" s="39" t="s">
        <v>166</v>
      </c>
      <c r="D250" s="39" t="s">
        <v>252</v>
      </c>
      <c r="E250" s="39" t="s">
        <v>253</v>
      </c>
      <c r="F250" s="39" t="s">
        <v>39</v>
      </c>
      <c r="G250" s="39" t="s">
        <v>11</v>
      </c>
      <c r="H250" s="195" t="s">
        <v>691</v>
      </c>
      <c r="I250" s="196">
        <v>44924</v>
      </c>
      <c r="J250" s="50">
        <v>44927</v>
      </c>
      <c r="K250" s="42" t="s">
        <v>28</v>
      </c>
      <c r="L250" s="42" t="s">
        <v>3</v>
      </c>
      <c r="M250" s="113">
        <v>424099</v>
      </c>
      <c r="N250" s="42" t="s">
        <v>28</v>
      </c>
      <c r="O250" s="42" t="s">
        <v>3</v>
      </c>
      <c r="P250" s="42" t="s">
        <v>28</v>
      </c>
      <c r="Q250" s="42"/>
      <c r="R250" s="113">
        <v>66956</v>
      </c>
      <c r="S250" s="61">
        <v>1.2E-2</v>
      </c>
      <c r="T250" s="56" t="s">
        <v>286</v>
      </c>
      <c r="U250" s="56" t="s">
        <v>286</v>
      </c>
      <c r="V250" s="39" t="s">
        <v>305</v>
      </c>
      <c r="W250" s="39" t="s">
        <v>306</v>
      </c>
      <c r="X250" s="39" t="s">
        <v>282</v>
      </c>
      <c r="Y250" s="39" t="s">
        <v>6</v>
      </c>
      <c r="Z250" s="39" t="s">
        <v>321</v>
      </c>
      <c r="AA250" s="45" t="s">
        <v>696</v>
      </c>
      <c r="AB250" s="39" t="s">
        <v>302</v>
      </c>
      <c r="AC250" s="39"/>
      <c r="AD250" s="39" t="s">
        <v>460</v>
      </c>
    </row>
    <row r="251" spans="1:30" s="18" customFormat="1" ht="153">
      <c r="A251" s="28" t="s">
        <v>251</v>
      </c>
      <c r="B251" s="29" t="s">
        <v>84</v>
      </c>
      <c r="C251" s="39" t="s">
        <v>166</v>
      </c>
      <c r="D251" s="39" t="s">
        <v>254</v>
      </c>
      <c r="E251" s="39" t="s">
        <v>253</v>
      </c>
      <c r="F251" s="39" t="s">
        <v>39</v>
      </c>
      <c r="G251" s="39" t="s">
        <v>11</v>
      </c>
      <c r="H251" s="195" t="s">
        <v>691</v>
      </c>
      <c r="I251" s="196">
        <v>44924</v>
      </c>
      <c r="J251" s="106">
        <v>44927</v>
      </c>
      <c r="K251" s="42" t="s">
        <v>28</v>
      </c>
      <c r="L251" s="42" t="s">
        <v>3</v>
      </c>
      <c r="M251" s="113">
        <v>424099</v>
      </c>
      <c r="N251" s="42" t="s">
        <v>28</v>
      </c>
      <c r="O251" s="42" t="s">
        <v>3</v>
      </c>
      <c r="P251" s="42" t="s">
        <v>28</v>
      </c>
      <c r="Q251" s="42"/>
      <c r="R251" s="113">
        <v>66956</v>
      </c>
      <c r="S251" s="61">
        <v>1.2E-2</v>
      </c>
      <c r="T251" s="56" t="s">
        <v>286</v>
      </c>
      <c r="U251" s="56" t="s">
        <v>286</v>
      </c>
      <c r="V251" s="39" t="s">
        <v>305</v>
      </c>
      <c r="W251" s="39" t="s">
        <v>306</v>
      </c>
      <c r="X251" s="39" t="s">
        <v>282</v>
      </c>
      <c r="Y251" s="39" t="s">
        <v>6</v>
      </c>
      <c r="Z251" s="39" t="s">
        <v>321</v>
      </c>
      <c r="AA251" s="45" t="s">
        <v>696</v>
      </c>
      <c r="AB251" s="39" t="s">
        <v>302</v>
      </c>
      <c r="AC251" s="39"/>
      <c r="AD251" s="39" t="s">
        <v>460</v>
      </c>
    </row>
    <row r="252" spans="1:30" s="18" customFormat="1" ht="153">
      <c r="A252" s="28" t="s">
        <v>251</v>
      </c>
      <c r="B252" s="29" t="s">
        <v>84</v>
      </c>
      <c r="C252" s="39" t="s">
        <v>166</v>
      </c>
      <c r="D252" s="39" t="s">
        <v>255</v>
      </c>
      <c r="E252" s="39" t="s">
        <v>256</v>
      </c>
      <c r="F252" s="39" t="s">
        <v>39</v>
      </c>
      <c r="G252" s="39" t="s">
        <v>11</v>
      </c>
      <c r="H252" s="195" t="s">
        <v>691</v>
      </c>
      <c r="I252" s="196">
        <v>44924</v>
      </c>
      <c r="J252" s="50">
        <v>44927</v>
      </c>
      <c r="K252" s="42" t="s">
        <v>28</v>
      </c>
      <c r="L252" s="42" t="s">
        <v>3</v>
      </c>
      <c r="M252" s="113">
        <v>424099</v>
      </c>
      <c r="N252" s="42" t="s">
        <v>28</v>
      </c>
      <c r="O252" s="42" t="s">
        <v>3</v>
      </c>
      <c r="P252" s="42" t="s">
        <v>28</v>
      </c>
      <c r="Q252" s="42"/>
      <c r="R252" s="113">
        <v>66956</v>
      </c>
      <c r="S252" s="61">
        <v>1.2E-2</v>
      </c>
      <c r="T252" s="56" t="s">
        <v>3</v>
      </c>
      <c r="U252" s="56" t="s">
        <v>3</v>
      </c>
      <c r="V252" s="39" t="s">
        <v>305</v>
      </c>
      <c r="W252" s="39" t="s">
        <v>306</v>
      </c>
      <c r="X252" s="39" t="s">
        <v>282</v>
      </c>
      <c r="Y252" s="39" t="s">
        <v>13</v>
      </c>
      <c r="Z252" s="39" t="s">
        <v>307</v>
      </c>
      <c r="AA252" s="45" t="s">
        <v>694</v>
      </c>
      <c r="AB252" s="39" t="s">
        <v>302</v>
      </c>
      <c r="AC252" s="39"/>
      <c r="AD252" s="39" t="s">
        <v>460</v>
      </c>
    </row>
    <row r="253" spans="1:30" s="18" customFormat="1" ht="114.75">
      <c r="A253" s="28" t="s">
        <v>251</v>
      </c>
      <c r="B253" s="29" t="s">
        <v>84</v>
      </c>
      <c r="C253" s="39" t="s">
        <v>169</v>
      </c>
      <c r="D253" s="39" t="s">
        <v>257</v>
      </c>
      <c r="E253" s="39" t="s">
        <v>258</v>
      </c>
      <c r="F253" s="39" t="s">
        <v>39</v>
      </c>
      <c r="G253" s="39" t="s">
        <v>11</v>
      </c>
      <c r="H253" s="195" t="s">
        <v>691</v>
      </c>
      <c r="I253" s="196">
        <v>44924</v>
      </c>
      <c r="J253" s="50">
        <v>44927</v>
      </c>
      <c r="K253" s="42" t="s">
        <v>28</v>
      </c>
      <c r="L253" s="42" t="s">
        <v>3</v>
      </c>
      <c r="M253" s="55" t="s">
        <v>3</v>
      </c>
      <c r="N253" s="42" t="s">
        <v>3</v>
      </c>
      <c r="O253" s="42" t="s">
        <v>3</v>
      </c>
      <c r="P253" s="42" t="s">
        <v>3</v>
      </c>
      <c r="Q253" s="42"/>
      <c r="R253" s="55" t="s">
        <v>3</v>
      </c>
      <c r="S253" s="56">
        <v>1.6E-2</v>
      </c>
      <c r="T253" s="56" t="s">
        <v>3</v>
      </c>
      <c r="U253" s="56" t="s">
        <v>3</v>
      </c>
      <c r="V253" s="39" t="s">
        <v>308</v>
      </c>
      <c r="W253" s="39" t="s">
        <v>319</v>
      </c>
      <c r="X253" s="39" t="s">
        <v>282</v>
      </c>
      <c r="Y253" s="39" t="s">
        <v>3</v>
      </c>
      <c r="Z253" s="39" t="s">
        <v>3</v>
      </c>
      <c r="AA253" s="59" t="s">
        <v>695</v>
      </c>
      <c r="AB253" s="39" t="s">
        <v>310</v>
      </c>
      <c r="AC253" s="39"/>
      <c r="AD253" s="39" t="s">
        <v>3</v>
      </c>
    </row>
    <row r="254" spans="1:30" s="18" customFormat="1" ht="114.75">
      <c r="A254" s="28" t="s">
        <v>251</v>
      </c>
      <c r="B254" s="29" t="s">
        <v>84</v>
      </c>
      <c r="C254" s="39" t="s">
        <v>169</v>
      </c>
      <c r="D254" s="39" t="s">
        <v>259</v>
      </c>
      <c r="E254" s="39" t="s">
        <v>258</v>
      </c>
      <c r="F254" s="39" t="s">
        <v>39</v>
      </c>
      <c r="G254" s="39" t="s">
        <v>11</v>
      </c>
      <c r="H254" s="195" t="s">
        <v>691</v>
      </c>
      <c r="I254" s="196">
        <v>44924</v>
      </c>
      <c r="J254" s="106">
        <v>44927</v>
      </c>
      <c r="K254" s="42" t="s">
        <v>28</v>
      </c>
      <c r="L254" s="42" t="s">
        <v>3</v>
      </c>
      <c r="M254" s="55" t="s">
        <v>3</v>
      </c>
      <c r="N254" s="42" t="s">
        <v>3</v>
      </c>
      <c r="O254" s="42" t="s">
        <v>3</v>
      </c>
      <c r="P254" s="42" t="s">
        <v>3</v>
      </c>
      <c r="Q254" s="42"/>
      <c r="R254" s="55" t="s">
        <v>3</v>
      </c>
      <c r="S254" s="56">
        <v>1.6E-2</v>
      </c>
      <c r="T254" s="56" t="s">
        <v>3</v>
      </c>
      <c r="U254" s="56" t="s">
        <v>3</v>
      </c>
      <c r="V254" s="39" t="s">
        <v>308</v>
      </c>
      <c r="W254" s="39" t="s">
        <v>319</v>
      </c>
      <c r="X254" s="39" t="s">
        <v>282</v>
      </c>
      <c r="Y254" s="39" t="s">
        <v>3</v>
      </c>
      <c r="Z254" s="39" t="s">
        <v>3</v>
      </c>
      <c r="AA254" s="59" t="s">
        <v>695</v>
      </c>
      <c r="AB254" s="39" t="s">
        <v>310</v>
      </c>
      <c r="AC254" s="39"/>
      <c r="AD254" s="39" t="s">
        <v>3</v>
      </c>
    </row>
    <row r="255" spans="1:30" s="18" customFormat="1" ht="89.25">
      <c r="A255" s="28" t="s">
        <v>251</v>
      </c>
      <c r="B255" s="29" t="s">
        <v>84</v>
      </c>
      <c r="C255" s="39" t="s">
        <v>260</v>
      </c>
      <c r="D255" s="39" t="s">
        <v>261</v>
      </c>
      <c r="E255" s="39" t="s">
        <v>262</v>
      </c>
      <c r="F255" s="39" t="s">
        <v>38</v>
      </c>
      <c r="G255" s="39" t="s">
        <v>11</v>
      </c>
      <c r="H255" s="195" t="s">
        <v>691</v>
      </c>
      <c r="I255" s="196">
        <v>44924</v>
      </c>
      <c r="J255" s="50">
        <v>44927</v>
      </c>
      <c r="K255" s="42" t="s">
        <v>28</v>
      </c>
      <c r="L255" s="42" t="s">
        <v>3</v>
      </c>
      <c r="M255" s="55" t="s">
        <v>322</v>
      </c>
      <c r="N255" s="42" t="s">
        <v>28</v>
      </c>
      <c r="O255" s="42" t="s">
        <v>3</v>
      </c>
      <c r="P255" s="42" t="s">
        <v>28</v>
      </c>
      <c r="Q255" s="42"/>
      <c r="R255" s="55" t="s">
        <v>322</v>
      </c>
      <c r="S255" s="56" t="s">
        <v>323</v>
      </c>
      <c r="T255" s="56">
        <v>0</v>
      </c>
      <c r="U255" s="56" t="s">
        <v>323</v>
      </c>
      <c r="V255" s="39" t="s">
        <v>308</v>
      </c>
      <c r="W255" s="39" t="s">
        <v>324</v>
      </c>
      <c r="X255" s="39" t="s">
        <v>282</v>
      </c>
      <c r="Y255" s="39" t="s">
        <v>6</v>
      </c>
      <c r="Z255" s="39" t="s">
        <v>321</v>
      </c>
      <c r="AA255" s="42" t="s">
        <v>322</v>
      </c>
      <c r="AB255" s="39" t="s">
        <v>322</v>
      </c>
      <c r="AC255" s="39"/>
      <c r="AD255" s="39" t="s">
        <v>460</v>
      </c>
    </row>
    <row r="256" spans="1:30" s="18" customFormat="1" ht="89.25">
      <c r="A256" s="28" t="s">
        <v>251</v>
      </c>
      <c r="B256" s="29" t="s">
        <v>84</v>
      </c>
      <c r="C256" s="39" t="s">
        <v>260</v>
      </c>
      <c r="D256" s="39" t="s">
        <v>263</v>
      </c>
      <c r="E256" s="39" t="s">
        <v>264</v>
      </c>
      <c r="F256" s="39" t="s">
        <v>38</v>
      </c>
      <c r="G256" s="39" t="s">
        <v>11</v>
      </c>
      <c r="H256" s="195" t="s">
        <v>691</v>
      </c>
      <c r="I256" s="196">
        <v>44924</v>
      </c>
      <c r="J256" s="50">
        <v>44927</v>
      </c>
      <c r="K256" s="42" t="s">
        <v>28</v>
      </c>
      <c r="L256" s="42" t="s">
        <v>3</v>
      </c>
      <c r="M256" s="55" t="s">
        <v>322</v>
      </c>
      <c r="N256" s="42" t="s">
        <v>28</v>
      </c>
      <c r="O256" s="42" t="s">
        <v>3</v>
      </c>
      <c r="P256" s="42" t="s">
        <v>28</v>
      </c>
      <c r="Q256" s="42"/>
      <c r="R256" s="55" t="s">
        <v>322</v>
      </c>
      <c r="S256" s="56" t="s">
        <v>323</v>
      </c>
      <c r="T256" s="56">
        <v>0</v>
      </c>
      <c r="U256" s="56" t="s">
        <v>323</v>
      </c>
      <c r="V256" s="39" t="s">
        <v>308</v>
      </c>
      <c r="W256" s="39" t="s">
        <v>324</v>
      </c>
      <c r="X256" s="39" t="s">
        <v>282</v>
      </c>
      <c r="Y256" s="39" t="s">
        <v>6</v>
      </c>
      <c r="Z256" s="39" t="s">
        <v>321</v>
      </c>
      <c r="AA256" s="42" t="s">
        <v>322</v>
      </c>
      <c r="AB256" s="39" t="s">
        <v>322</v>
      </c>
      <c r="AC256" s="39"/>
      <c r="AD256" s="39" t="s">
        <v>460</v>
      </c>
    </row>
    <row r="257" spans="1:31" s="18" customFormat="1" ht="89.25">
      <c r="A257" s="28" t="s">
        <v>251</v>
      </c>
      <c r="B257" s="29" t="s">
        <v>84</v>
      </c>
      <c r="C257" s="39" t="s">
        <v>260</v>
      </c>
      <c r="D257" s="39" t="s">
        <v>265</v>
      </c>
      <c r="E257" s="39" t="s">
        <v>266</v>
      </c>
      <c r="F257" s="39" t="s">
        <v>38</v>
      </c>
      <c r="G257" s="39" t="s">
        <v>11</v>
      </c>
      <c r="H257" s="195" t="s">
        <v>691</v>
      </c>
      <c r="I257" s="196">
        <v>44924</v>
      </c>
      <c r="J257" s="50">
        <v>44927</v>
      </c>
      <c r="K257" s="42" t="s">
        <v>28</v>
      </c>
      <c r="L257" s="42" t="s">
        <v>3</v>
      </c>
      <c r="M257" s="55" t="s">
        <v>322</v>
      </c>
      <c r="N257" s="42" t="s">
        <v>28</v>
      </c>
      <c r="O257" s="42" t="s">
        <v>3</v>
      </c>
      <c r="P257" s="42" t="s">
        <v>28</v>
      </c>
      <c r="Q257" s="42"/>
      <c r="R257" s="55" t="s">
        <v>322</v>
      </c>
      <c r="S257" s="56" t="s">
        <v>323</v>
      </c>
      <c r="T257" s="56">
        <v>0</v>
      </c>
      <c r="U257" s="56" t="s">
        <v>323</v>
      </c>
      <c r="V257" s="39" t="s">
        <v>308</v>
      </c>
      <c r="W257" s="39" t="s">
        <v>324</v>
      </c>
      <c r="X257" s="39" t="s">
        <v>282</v>
      </c>
      <c r="Y257" s="39" t="s">
        <v>13</v>
      </c>
      <c r="Z257" s="39" t="s">
        <v>307</v>
      </c>
      <c r="AA257" s="42" t="s">
        <v>322</v>
      </c>
      <c r="AB257" s="39" t="s">
        <v>322</v>
      </c>
      <c r="AC257" s="39"/>
      <c r="AD257" s="39" t="s">
        <v>460</v>
      </c>
    </row>
    <row r="258" spans="1:31" s="18" customFormat="1" ht="89.25">
      <c r="A258" s="28" t="s">
        <v>251</v>
      </c>
      <c r="B258" s="29" t="s">
        <v>84</v>
      </c>
      <c r="C258" s="39" t="s">
        <v>260</v>
      </c>
      <c r="D258" s="39" t="s">
        <v>267</v>
      </c>
      <c r="E258" s="39" t="s">
        <v>268</v>
      </c>
      <c r="F258" s="39" t="s">
        <v>38</v>
      </c>
      <c r="G258" s="39" t="s">
        <v>11</v>
      </c>
      <c r="H258" s="195" t="s">
        <v>691</v>
      </c>
      <c r="I258" s="196">
        <v>44924</v>
      </c>
      <c r="J258" s="50">
        <v>44927</v>
      </c>
      <c r="K258" s="42" t="s">
        <v>28</v>
      </c>
      <c r="L258" s="42" t="s">
        <v>3</v>
      </c>
      <c r="M258" s="55" t="s">
        <v>322</v>
      </c>
      <c r="N258" s="42" t="s">
        <v>28</v>
      </c>
      <c r="O258" s="42" t="s">
        <v>3</v>
      </c>
      <c r="P258" s="42" t="s">
        <v>28</v>
      </c>
      <c r="Q258" s="42"/>
      <c r="R258" s="55" t="s">
        <v>322</v>
      </c>
      <c r="S258" s="56" t="s">
        <v>323</v>
      </c>
      <c r="T258" s="56">
        <v>0</v>
      </c>
      <c r="U258" s="56" t="s">
        <v>323</v>
      </c>
      <c r="V258" s="39" t="s">
        <v>308</v>
      </c>
      <c r="W258" s="39" t="s">
        <v>324</v>
      </c>
      <c r="X258" s="39" t="s">
        <v>282</v>
      </c>
      <c r="Y258" s="39" t="s">
        <v>13</v>
      </c>
      <c r="Z258" s="39" t="s">
        <v>307</v>
      </c>
      <c r="AA258" s="42" t="s">
        <v>322</v>
      </c>
      <c r="AB258" s="39" t="s">
        <v>322</v>
      </c>
      <c r="AC258" s="39"/>
      <c r="AD258" s="39" t="s">
        <v>460</v>
      </c>
    </row>
    <row r="259" spans="1:31" s="18" customFormat="1" ht="102">
      <c r="A259" s="46" t="s">
        <v>251</v>
      </c>
      <c r="B259" s="47" t="s">
        <v>84</v>
      </c>
      <c r="C259" s="40" t="s">
        <v>269</v>
      </c>
      <c r="D259" s="40" t="s">
        <v>270</v>
      </c>
      <c r="E259" s="40" t="s">
        <v>271</v>
      </c>
      <c r="F259" s="40" t="s">
        <v>38</v>
      </c>
      <c r="G259" s="40" t="s">
        <v>11</v>
      </c>
      <c r="H259" s="195" t="s">
        <v>691</v>
      </c>
      <c r="I259" s="196">
        <v>44924</v>
      </c>
      <c r="J259" s="107">
        <v>44927</v>
      </c>
      <c r="K259" s="59" t="s">
        <v>28</v>
      </c>
      <c r="L259" s="59" t="s">
        <v>3</v>
      </c>
      <c r="M259" s="60" t="s">
        <v>3</v>
      </c>
      <c r="N259" s="59" t="s">
        <v>3</v>
      </c>
      <c r="O259" s="59" t="s">
        <v>3</v>
      </c>
      <c r="P259" s="59" t="s">
        <v>3</v>
      </c>
      <c r="Q259" s="59"/>
      <c r="R259" s="60" t="s">
        <v>3</v>
      </c>
      <c r="S259" s="61" t="s">
        <v>325</v>
      </c>
      <c r="T259" s="61" t="s">
        <v>326</v>
      </c>
      <c r="U259" s="61">
        <v>1</v>
      </c>
      <c r="V259" s="40" t="s">
        <v>327</v>
      </c>
      <c r="W259" s="40" t="s">
        <v>328</v>
      </c>
      <c r="X259" s="40" t="s">
        <v>3</v>
      </c>
      <c r="Y259" s="40"/>
      <c r="Z259" s="40" t="s">
        <v>3</v>
      </c>
      <c r="AA259" s="59" t="s">
        <v>329</v>
      </c>
      <c r="AB259" s="40" t="s">
        <v>3</v>
      </c>
      <c r="AC259" s="40"/>
      <c r="AD259" s="39" t="s">
        <v>3</v>
      </c>
    </row>
    <row r="260" spans="1:31" s="18" customFormat="1" ht="76.5">
      <c r="A260" s="46" t="s">
        <v>251</v>
      </c>
      <c r="B260" s="47" t="s">
        <v>84</v>
      </c>
      <c r="C260" s="40" t="s">
        <v>269</v>
      </c>
      <c r="D260" s="40" t="s">
        <v>272</v>
      </c>
      <c r="E260" s="40" t="s">
        <v>273</v>
      </c>
      <c r="F260" s="40" t="s">
        <v>38</v>
      </c>
      <c r="G260" s="40" t="s">
        <v>11</v>
      </c>
      <c r="H260" s="195" t="s">
        <v>691</v>
      </c>
      <c r="I260" s="196">
        <v>44924</v>
      </c>
      <c r="J260" s="107">
        <v>44927</v>
      </c>
      <c r="K260" s="59" t="s">
        <v>28</v>
      </c>
      <c r="L260" s="59" t="s">
        <v>3</v>
      </c>
      <c r="M260" s="60" t="s">
        <v>3</v>
      </c>
      <c r="N260" s="59" t="s">
        <v>3</v>
      </c>
      <c r="O260" s="59" t="s">
        <v>3</v>
      </c>
      <c r="P260" s="59" t="s">
        <v>3</v>
      </c>
      <c r="Q260" s="59"/>
      <c r="R260" s="60" t="s">
        <v>3</v>
      </c>
      <c r="S260" s="61" t="s">
        <v>325</v>
      </c>
      <c r="T260" s="61" t="s">
        <v>326</v>
      </c>
      <c r="U260" s="61">
        <v>1</v>
      </c>
      <c r="V260" s="40" t="s">
        <v>327</v>
      </c>
      <c r="W260" s="40" t="s">
        <v>328</v>
      </c>
      <c r="X260" s="40" t="s">
        <v>3</v>
      </c>
      <c r="Y260" s="40"/>
      <c r="Z260" s="40" t="s">
        <v>3</v>
      </c>
      <c r="AA260" s="59" t="s">
        <v>329</v>
      </c>
      <c r="AB260" s="40" t="s">
        <v>3</v>
      </c>
      <c r="AC260" s="40"/>
      <c r="AD260" s="39" t="s">
        <v>3</v>
      </c>
    </row>
    <row r="261" spans="1:31" s="18" customFormat="1" ht="76.5">
      <c r="A261" s="28" t="s">
        <v>251</v>
      </c>
      <c r="B261" s="29" t="s">
        <v>84</v>
      </c>
      <c r="C261" s="39" t="s">
        <v>269</v>
      </c>
      <c r="D261" s="39" t="s">
        <v>218</v>
      </c>
      <c r="E261" s="39" t="s">
        <v>274</v>
      </c>
      <c r="F261" s="39" t="s">
        <v>38</v>
      </c>
      <c r="G261" s="39" t="s">
        <v>11</v>
      </c>
      <c r="H261" s="195" t="s">
        <v>691</v>
      </c>
      <c r="I261" s="196">
        <v>44924</v>
      </c>
      <c r="J261" s="50">
        <v>44927</v>
      </c>
      <c r="K261" s="42" t="s">
        <v>28</v>
      </c>
      <c r="L261" s="42" t="s">
        <v>3</v>
      </c>
      <c r="M261" s="55" t="s">
        <v>3</v>
      </c>
      <c r="N261" s="42" t="s">
        <v>3</v>
      </c>
      <c r="O261" s="42" t="s">
        <v>3</v>
      </c>
      <c r="P261" s="42" t="s">
        <v>3</v>
      </c>
      <c r="Q261" s="42"/>
      <c r="R261" s="55" t="s">
        <v>3</v>
      </c>
      <c r="S261" s="56" t="s">
        <v>325</v>
      </c>
      <c r="T261" s="56" t="s">
        <v>326</v>
      </c>
      <c r="U261" s="56">
        <v>1</v>
      </c>
      <c r="V261" s="39" t="s">
        <v>327</v>
      </c>
      <c r="W261" s="39" t="s">
        <v>328</v>
      </c>
      <c r="X261" s="39" t="s">
        <v>3</v>
      </c>
      <c r="Y261" s="39"/>
      <c r="Z261" s="39" t="s">
        <v>3</v>
      </c>
      <c r="AA261" s="42" t="s">
        <v>329</v>
      </c>
      <c r="AB261" s="39" t="s">
        <v>3</v>
      </c>
      <c r="AC261" s="39"/>
      <c r="AD261" s="39" t="s">
        <v>3</v>
      </c>
    </row>
    <row r="262" spans="1:31" s="18" customFormat="1" ht="77.099999999999994" customHeight="1">
      <c r="A262" s="28" t="s">
        <v>251</v>
      </c>
      <c r="B262" s="29" t="s">
        <v>84</v>
      </c>
      <c r="C262" s="39" t="s">
        <v>275</v>
      </c>
      <c r="D262" s="39" t="s">
        <v>218</v>
      </c>
      <c r="E262" s="39" t="s">
        <v>276</v>
      </c>
      <c r="F262" s="39" t="s">
        <v>38</v>
      </c>
      <c r="G262" s="39" t="s">
        <v>11</v>
      </c>
      <c r="H262" s="195" t="s">
        <v>691</v>
      </c>
      <c r="I262" s="196">
        <v>44924</v>
      </c>
      <c r="J262" s="50">
        <v>44927</v>
      </c>
      <c r="K262" s="42" t="s">
        <v>28</v>
      </c>
      <c r="L262" s="42" t="s">
        <v>3</v>
      </c>
      <c r="M262" s="55" t="s">
        <v>3</v>
      </c>
      <c r="N262" s="42" t="s">
        <v>3</v>
      </c>
      <c r="O262" s="42" t="s">
        <v>3</v>
      </c>
      <c r="P262" s="42" t="s">
        <v>3</v>
      </c>
      <c r="Q262" s="42"/>
      <c r="R262" s="55" t="s">
        <v>3</v>
      </c>
      <c r="S262" s="56" t="s">
        <v>325</v>
      </c>
      <c r="T262" s="56" t="s">
        <v>326</v>
      </c>
      <c r="U262" s="56">
        <v>1</v>
      </c>
      <c r="V262" s="39" t="s">
        <v>330</v>
      </c>
      <c r="W262" s="39" t="s">
        <v>328</v>
      </c>
      <c r="X262" s="39" t="s">
        <v>3</v>
      </c>
      <c r="Y262" s="39"/>
      <c r="Z262" s="39" t="s">
        <v>3</v>
      </c>
      <c r="AA262" s="42" t="s">
        <v>329</v>
      </c>
      <c r="AB262" s="39" t="s">
        <v>3</v>
      </c>
      <c r="AC262" s="39"/>
      <c r="AD262" s="39" t="s">
        <v>3</v>
      </c>
    </row>
    <row r="263" spans="1:31" s="18" customFormat="1" ht="153">
      <c r="A263" s="28" t="s">
        <v>251</v>
      </c>
      <c r="B263" s="29" t="s">
        <v>84</v>
      </c>
      <c r="C263" s="39" t="s">
        <v>166</v>
      </c>
      <c r="D263" s="39" t="s">
        <v>277</v>
      </c>
      <c r="E263" s="39" t="s">
        <v>278</v>
      </c>
      <c r="F263" s="39" t="s">
        <v>39</v>
      </c>
      <c r="G263" s="39" t="s">
        <v>11</v>
      </c>
      <c r="H263" s="195" t="s">
        <v>691</v>
      </c>
      <c r="I263" s="196">
        <v>44924</v>
      </c>
      <c r="J263" s="50">
        <v>44927</v>
      </c>
      <c r="K263" s="42" t="s">
        <v>28</v>
      </c>
      <c r="L263" s="42" t="s">
        <v>3</v>
      </c>
      <c r="M263" s="113">
        <v>424099</v>
      </c>
      <c r="N263" s="42" t="s">
        <v>28</v>
      </c>
      <c r="O263" s="42" t="s">
        <v>3</v>
      </c>
      <c r="P263" s="42" t="s">
        <v>28</v>
      </c>
      <c r="Q263" s="42" t="s">
        <v>3</v>
      </c>
      <c r="R263" s="113">
        <v>66956</v>
      </c>
      <c r="S263" s="61">
        <v>1.2E-2</v>
      </c>
      <c r="T263" s="56" t="s">
        <v>3</v>
      </c>
      <c r="U263" s="56" t="s">
        <v>3</v>
      </c>
      <c r="V263" s="39" t="s">
        <v>305</v>
      </c>
      <c r="W263" s="39" t="s">
        <v>306</v>
      </c>
      <c r="X263" s="39" t="s">
        <v>282</v>
      </c>
      <c r="Y263" s="39" t="s">
        <v>13</v>
      </c>
      <c r="Z263" s="39" t="s">
        <v>307</v>
      </c>
      <c r="AA263" s="45" t="s">
        <v>694</v>
      </c>
      <c r="AB263" s="39" t="s">
        <v>297</v>
      </c>
      <c r="AC263" s="39"/>
      <c r="AD263" s="39" t="s">
        <v>460</v>
      </c>
    </row>
    <row r="264" spans="1:31" s="18" customFormat="1" ht="127.5">
      <c r="A264" s="28" t="s">
        <v>251</v>
      </c>
      <c r="B264" s="29" t="s">
        <v>84</v>
      </c>
      <c r="C264" s="39" t="s">
        <v>169</v>
      </c>
      <c r="D264" s="39" t="s">
        <v>277</v>
      </c>
      <c r="E264" s="39" t="s">
        <v>279</v>
      </c>
      <c r="F264" s="39" t="s">
        <v>39</v>
      </c>
      <c r="G264" s="39" t="s">
        <v>11</v>
      </c>
      <c r="H264" s="195" t="s">
        <v>691</v>
      </c>
      <c r="I264" s="196">
        <v>44924</v>
      </c>
      <c r="J264" s="50">
        <v>44927</v>
      </c>
      <c r="K264" s="42" t="s">
        <v>28</v>
      </c>
      <c r="L264" s="42" t="s">
        <v>3</v>
      </c>
      <c r="M264" s="55" t="s">
        <v>3</v>
      </c>
      <c r="N264" s="42" t="s">
        <v>3</v>
      </c>
      <c r="O264" s="42" t="s">
        <v>3</v>
      </c>
      <c r="P264" s="42" t="s">
        <v>28</v>
      </c>
      <c r="Q264" s="42" t="s">
        <v>3</v>
      </c>
      <c r="R264" s="55" t="s">
        <v>3</v>
      </c>
      <c r="S264" s="56">
        <v>1.6E-2</v>
      </c>
      <c r="T264" s="56" t="s">
        <v>3</v>
      </c>
      <c r="U264" s="56" t="s">
        <v>3</v>
      </c>
      <c r="V264" s="39" t="s">
        <v>308</v>
      </c>
      <c r="W264" s="39" t="s">
        <v>309</v>
      </c>
      <c r="X264" s="39" t="s">
        <v>282</v>
      </c>
      <c r="Y264" s="39" t="s">
        <v>3</v>
      </c>
      <c r="Z264" s="39" t="s">
        <v>3</v>
      </c>
      <c r="AA264" s="59" t="s">
        <v>695</v>
      </c>
      <c r="AB264" s="39" t="s">
        <v>310</v>
      </c>
      <c r="AC264" s="39"/>
      <c r="AD264" s="39" t="s">
        <v>3</v>
      </c>
    </row>
    <row r="265" spans="1:31" s="31" customFormat="1">
      <c r="A265" s="65" t="s">
        <v>341</v>
      </c>
      <c r="B265" s="65"/>
      <c r="C265" s="65"/>
      <c r="D265" s="65"/>
      <c r="E265" s="65"/>
      <c r="F265" s="65"/>
      <c r="G265" s="65"/>
      <c r="H265" s="65"/>
      <c r="I265" s="65"/>
      <c r="J265" s="65"/>
      <c r="K265" s="65"/>
      <c r="L265" s="65"/>
      <c r="M265" s="65"/>
      <c r="N265" s="65"/>
      <c r="O265" s="65"/>
      <c r="P265" s="65"/>
      <c r="Q265" s="65"/>
      <c r="R265" s="65"/>
      <c r="S265" s="108"/>
      <c r="T265" s="65"/>
      <c r="U265" s="65"/>
      <c r="V265" s="65"/>
      <c r="W265" s="65"/>
      <c r="X265" s="65"/>
      <c r="Y265" s="65"/>
      <c r="Z265" s="65"/>
      <c r="AA265" s="65"/>
      <c r="AB265" s="65"/>
      <c r="AC265" s="65"/>
      <c r="AD265" s="65"/>
      <c r="AE265" s="65"/>
    </row>
    <row r="266" spans="1:31" s="18" customFormat="1" ht="409.5">
      <c r="A266" s="28" t="s">
        <v>341</v>
      </c>
      <c r="B266" s="29" t="s">
        <v>342</v>
      </c>
      <c r="C266" s="22" t="s">
        <v>343</v>
      </c>
      <c r="D266" s="22" t="s">
        <v>3</v>
      </c>
      <c r="E266" s="39" t="s">
        <v>344</v>
      </c>
      <c r="F266" s="39" t="s">
        <v>19</v>
      </c>
      <c r="G266" s="39" t="s">
        <v>11</v>
      </c>
      <c r="H266" s="40" t="s">
        <v>461</v>
      </c>
      <c r="I266" s="63">
        <v>44901</v>
      </c>
      <c r="J266" s="74">
        <v>44927</v>
      </c>
      <c r="K266" s="42" t="s">
        <v>28</v>
      </c>
      <c r="L266" s="42" t="s">
        <v>345</v>
      </c>
      <c r="M266" s="42" t="s">
        <v>3</v>
      </c>
      <c r="N266" s="42" t="s">
        <v>3</v>
      </c>
      <c r="O266" s="42" t="s">
        <v>3</v>
      </c>
      <c r="P266" s="42" t="s">
        <v>28</v>
      </c>
      <c r="Q266" s="42" t="s">
        <v>3</v>
      </c>
      <c r="R266" s="59">
        <v>14714</v>
      </c>
      <c r="S266" s="109">
        <v>0.25800000000000001</v>
      </c>
      <c r="T266" s="75" t="s">
        <v>3</v>
      </c>
      <c r="U266" s="75" t="s">
        <v>3</v>
      </c>
      <c r="V266" s="39" t="s">
        <v>346</v>
      </c>
      <c r="W266" s="39" t="s">
        <v>347</v>
      </c>
      <c r="X266" s="39" t="s">
        <v>348</v>
      </c>
      <c r="Y266" s="39" t="s">
        <v>6</v>
      </c>
      <c r="Z266" s="39" t="s">
        <v>349</v>
      </c>
      <c r="AA266" s="42" t="s">
        <v>350</v>
      </c>
      <c r="AB266" s="40" t="s">
        <v>351</v>
      </c>
      <c r="AC266" s="39" t="s">
        <v>352</v>
      </c>
      <c r="AD266" s="39" t="s">
        <v>3</v>
      </c>
      <c r="AE266" s="40" t="s">
        <v>353</v>
      </c>
    </row>
    <row r="267" spans="1:31" s="18" customFormat="1" ht="115.5" customHeight="1">
      <c r="A267" s="28" t="s">
        <v>341</v>
      </c>
      <c r="B267" s="29" t="s">
        <v>342</v>
      </c>
      <c r="C267" s="22" t="s">
        <v>354</v>
      </c>
      <c r="D267" s="22" t="s">
        <v>3</v>
      </c>
      <c r="E267" s="39" t="s">
        <v>355</v>
      </c>
      <c r="F267" s="39" t="s">
        <v>19</v>
      </c>
      <c r="G267" s="39" t="s">
        <v>11</v>
      </c>
      <c r="H267" s="40" t="s">
        <v>461</v>
      </c>
      <c r="I267" s="63">
        <v>44901</v>
      </c>
      <c r="J267" s="74">
        <v>44927</v>
      </c>
      <c r="K267" s="42" t="s">
        <v>28</v>
      </c>
      <c r="L267" s="42" t="s">
        <v>345</v>
      </c>
      <c r="M267" s="42" t="s">
        <v>3</v>
      </c>
      <c r="N267" s="42" t="s">
        <v>3</v>
      </c>
      <c r="O267" s="42" t="s">
        <v>3</v>
      </c>
      <c r="P267" s="42" t="s">
        <v>28</v>
      </c>
      <c r="Q267" s="42" t="s">
        <v>3</v>
      </c>
      <c r="R267" s="40" t="s">
        <v>462</v>
      </c>
      <c r="S267" s="109">
        <v>5.0000000000000001E-3</v>
      </c>
      <c r="T267" s="75" t="s">
        <v>3</v>
      </c>
      <c r="U267" s="75" t="s">
        <v>3</v>
      </c>
      <c r="V267" s="39" t="s">
        <v>346</v>
      </c>
      <c r="W267" s="39" t="s">
        <v>347</v>
      </c>
      <c r="X267" s="39" t="s">
        <v>356</v>
      </c>
      <c r="Y267" s="39" t="s">
        <v>6</v>
      </c>
      <c r="Z267" s="39" t="s">
        <v>356</v>
      </c>
      <c r="AA267" s="42" t="s">
        <v>357</v>
      </c>
      <c r="AB267" s="40" t="s">
        <v>356</v>
      </c>
      <c r="AC267" s="39" t="s">
        <v>356</v>
      </c>
      <c r="AD267" s="39" t="s">
        <v>3</v>
      </c>
      <c r="AE267" s="40" t="s">
        <v>356</v>
      </c>
    </row>
    <row r="268" spans="1:31" s="125" customFormat="1">
      <c r="A268" s="119" t="s">
        <v>487</v>
      </c>
      <c r="B268" s="119"/>
      <c r="C268" s="119"/>
      <c r="D268" s="119"/>
      <c r="E268" s="119"/>
      <c r="F268" s="119"/>
      <c r="G268" s="119"/>
      <c r="H268" s="119"/>
      <c r="I268" s="119"/>
      <c r="J268" s="119"/>
      <c r="K268" s="119"/>
      <c r="L268" s="119"/>
      <c r="M268" s="119"/>
      <c r="N268" s="119"/>
      <c r="O268" s="120"/>
      <c r="P268" s="119"/>
      <c r="Q268" s="119"/>
      <c r="R268" s="120"/>
      <c r="S268" s="121"/>
      <c r="T268" s="121"/>
      <c r="U268" s="121"/>
      <c r="V268" s="119"/>
      <c r="W268" s="122"/>
      <c r="X268" s="119"/>
      <c r="Y268" s="122"/>
      <c r="Z268" s="122"/>
      <c r="AA268" s="120"/>
      <c r="AB268" s="122"/>
      <c r="AC268" s="119"/>
      <c r="AD268" s="65"/>
      <c r="AE268" s="65"/>
    </row>
    <row r="269" spans="1:31" s="125" customFormat="1" ht="102">
      <c r="A269" s="72" t="s">
        <v>487</v>
      </c>
      <c r="B269" s="72" t="s">
        <v>488</v>
      </c>
      <c r="C269" s="126" t="s">
        <v>489</v>
      </c>
      <c r="D269" s="127" t="s">
        <v>3</v>
      </c>
      <c r="E269" s="72" t="s">
        <v>490</v>
      </c>
      <c r="F269" s="72" t="s">
        <v>19</v>
      </c>
      <c r="G269" s="72" t="s">
        <v>11</v>
      </c>
      <c r="H269" s="128" t="s">
        <v>461</v>
      </c>
      <c r="I269" s="129">
        <v>44928</v>
      </c>
      <c r="J269" s="41">
        <v>44927</v>
      </c>
      <c r="K269" s="72" t="s">
        <v>3</v>
      </c>
      <c r="L269" s="72" t="s">
        <v>3</v>
      </c>
      <c r="M269" s="130">
        <v>60200</v>
      </c>
      <c r="N269" s="131" t="s">
        <v>3</v>
      </c>
      <c r="O269" s="131" t="s">
        <v>3</v>
      </c>
      <c r="P269" s="131" t="s">
        <v>3</v>
      </c>
      <c r="Q269" s="131" t="s">
        <v>3</v>
      </c>
      <c r="R269" s="130">
        <v>16322</v>
      </c>
      <c r="S269" s="132">
        <v>0.26900000000000002</v>
      </c>
      <c r="T269" s="133">
        <v>0.1643</v>
      </c>
      <c r="U269" s="134">
        <v>0.1047</v>
      </c>
      <c r="V269" s="39" t="s">
        <v>491</v>
      </c>
      <c r="W269" s="39" t="s">
        <v>492</v>
      </c>
      <c r="X269" s="39" t="s">
        <v>493</v>
      </c>
      <c r="Y269" s="39" t="s">
        <v>13</v>
      </c>
      <c r="Z269" s="39" t="s">
        <v>494</v>
      </c>
      <c r="AA269" s="42" t="s">
        <v>495</v>
      </c>
      <c r="AB269" s="39" t="s">
        <v>395</v>
      </c>
      <c r="AC269" s="72" t="s">
        <v>3</v>
      </c>
      <c r="AD269" s="72" t="s">
        <v>3</v>
      </c>
      <c r="AE269" s="40" t="s">
        <v>496</v>
      </c>
    </row>
    <row r="270" spans="1:31" s="125" customFormat="1" ht="102">
      <c r="A270" s="72" t="s">
        <v>487</v>
      </c>
      <c r="B270" s="72" t="s">
        <v>488</v>
      </c>
      <c r="C270" s="126" t="s">
        <v>497</v>
      </c>
      <c r="D270" s="127" t="s">
        <v>3</v>
      </c>
      <c r="E270" s="72" t="s">
        <v>498</v>
      </c>
      <c r="F270" s="72" t="s">
        <v>499</v>
      </c>
      <c r="G270" s="72" t="s">
        <v>11</v>
      </c>
      <c r="H270" s="128" t="s">
        <v>461</v>
      </c>
      <c r="I270" s="129">
        <v>44928</v>
      </c>
      <c r="J270" s="41">
        <v>44927</v>
      </c>
      <c r="K270" s="72" t="s">
        <v>3</v>
      </c>
      <c r="L270" s="72" t="s">
        <v>3</v>
      </c>
      <c r="M270" s="130">
        <v>128810</v>
      </c>
      <c r="N270" s="131" t="s">
        <v>3</v>
      </c>
      <c r="O270" s="131" t="s">
        <v>3</v>
      </c>
      <c r="P270" s="131" t="s">
        <v>3</v>
      </c>
      <c r="Q270" s="131" t="s">
        <v>3</v>
      </c>
      <c r="R270" s="130">
        <v>60200</v>
      </c>
      <c r="S270" s="135" t="s">
        <v>500</v>
      </c>
      <c r="T270" s="135" t="s">
        <v>500</v>
      </c>
      <c r="U270" s="135" t="s">
        <v>500</v>
      </c>
      <c r="V270" s="39" t="s">
        <v>491</v>
      </c>
      <c r="W270" s="39" t="s">
        <v>492</v>
      </c>
      <c r="X270" s="39" t="s">
        <v>493</v>
      </c>
      <c r="Y270" s="39" t="s">
        <v>13</v>
      </c>
      <c r="Z270" s="39" t="s">
        <v>494</v>
      </c>
      <c r="AA270" s="42" t="s">
        <v>495</v>
      </c>
      <c r="AB270" s="39" t="s">
        <v>395</v>
      </c>
      <c r="AC270" s="72" t="s">
        <v>3</v>
      </c>
      <c r="AD270" s="72" t="s">
        <v>3</v>
      </c>
      <c r="AE270" s="136" t="s">
        <v>3</v>
      </c>
    </row>
    <row r="271" spans="1:31" s="125" customFormat="1" ht="76.5">
      <c r="A271" s="72" t="s">
        <v>501</v>
      </c>
      <c r="B271" s="72" t="s">
        <v>488</v>
      </c>
      <c r="C271" s="126" t="s">
        <v>502</v>
      </c>
      <c r="D271" s="127" t="s">
        <v>3</v>
      </c>
      <c r="E271" s="72" t="s">
        <v>404</v>
      </c>
      <c r="F271" s="72" t="s">
        <v>19</v>
      </c>
      <c r="G271" s="72" t="s">
        <v>11</v>
      </c>
      <c r="H271" s="128" t="s">
        <v>461</v>
      </c>
      <c r="I271" s="129">
        <v>44928</v>
      </c>
      <c r="J271" s="41">
        <v>44927</v>
      </c>
      <c r="K271" s="72" t="s">
        <v>3</v>
      </c>
      <c r="L271" s="72" t="s">
        <v>3</v>
      </c>
      <c r="M271" s="130">
        <v>66956</v>
      </c>
      <c r="N271" s="131" t="s">
        <v>3</v>
      </c>
      <c r="O271" s="131" t="s">
        <v>3</v>
      </c>
      <c r="P271" s="131" t="s">
        <v>3</v>
      </c>
      <c r="Q271" s="131" t="s">
        <v>3</v>
      </c>
      <c r="R271" s="131" t="s">
        <v>3</v>
      </c>
      <c r="S271" s="137" t="s">
        <v>503</v>
      </c>
      <c r="T271" s="137" t="s">
        <v>503</v>
      </c>
      <c r="U271" s="133">
        <v>0</v>
      </c>
      <c r="V271" s="39" t="s">
        <v>504</v>
      </c>
      <c r="W271" s="39" t="s">
        <v>505</v>
      </c>
      <c r="X271" s="39" t="s">
        <v>493</v>
      </c>
      <c r="Y271" s="39" t="s">
        <v>13</v>
      </c>
      <c r="Z271" s="39" t="s">
        <v>494</v>
      </c>
      <c r="AA271" s="42" t="s">
        <v>495</v>
      </c>
      <c r="AB271" s="39" t="s">
        <v>395</v>
      </c>
      <c r="AC271" s="72" t="s">
        <v>3</v>
      </c>
      <c r="AD271" s="72" t="s">
        <v>3</v>
      </c>
      <c r="AE271" s="136" t="s">
        <v>3</v>
      </c>
    </row>
    <row r="272" spans="1:31" s="31" customFormat="1">
      <c r="A272" s="139" t="s">
        <v>506</v>
      </c>
      <c r="B272" s="32"/>
      <c r="C272" s="32"/>
      <c r="D272" s="32"/>
      <c r="E272" s="32"/>
      <c r="F272" s="32"/>
      <c r="G272" s="32"/>
      <c r="H272" s="119"/>
      <c r="I272" s="32"/>
      <c r="J272" s="32"/>
      <c r="K272" s="32"/>
      <c r="L272" s="32"/>
      <c r="M272" s="32"/>
      <c r="N272" s="32"/>
      <c r="O272" s="69"/>
      <c r="P272" s="32"/>
      <c r="Q272" s="32"/>
      <c r="R272" s="69"/>
      <c r="S272" s="70"/>
      <c r="T272" s="70"/>
      <c r="U272" s="70"/>
      <c r="V272" s="32"/>
      <c r="W272" s="67"/>
      <c r="X272" s="32"/>
      <c r="Y272" s="67"/>
      <c r="Z272" s="67"/>
      <c r="AA272" s="69"/>
      <c r="AB272" s="67"/>
      <c r="AC272" s="32"/>
      <c r="AD272" s="65"/>
      <c r="AE272" s="65"/>
    </row>
    <row r="273" spans="1:31" s="18" customFormat="1" ht="63.75">
      <c r="A273" s="29" t="s">
        <v>506</v>
      </c>
      <c r="B273" s="29" t="s">
        <v>488</v>
      </c>
      <c r="C273" s="22" t="s">
        <v>507</v>
      </c>
      <c r="D273" s="22" t="s">
        <v>3</v>
      </c>
      <c r="E273" s="39" t="s">
        <v>508</v>
      </c>
      <c r="F273" s="39" t="s">
        <v>19</v>
      </c>
      <c r="G273" s="39" t="s">
        <v>11</v>
      </c>
      <c r="H273" s="140" t="s">
        <v>461</v>
      </c>
      <c r="I273" s="129">
        <v>44918</v>
      </c>
      <c r="J273" s="41">
        <v>44927</v>
      </c>
      <c r="K273" s="42" t="s">
        <v>3</v>
      </c>
      <c r="L273" s="42" t="s">
        <v>3</v>
      </c>
      <c r="M273" s="59">
        <v>66956</v>
      </c>
      <c r="N273" s="42" t="s">
        <v>3</v>
      </c>
      <c r="O273" s="42" t="s">
        <v>3</v>
      </c>
      <c r="P273" s="42" t="s">
        <v>3</v>
      </c>
      <c r="Q273" s="42" t="s">
        <v>3</v>
      </c>
      <c r="R273" s="59">
        <v>15202</v>
      </c>
      <c r="S273" s="141">
        <v>0.26400000000000001</v>
      </c>
      <c r="T273" s="141">
        <v>0.19089999999999999</v>
      </c>
      <c r="U273" s="141">
        <v>7.3099999999999998E-2</v>
      </c>
      <c r="V273" s="39" t="s">
        <v>509</v>
      </c>
      <c r="W273" s="39" t="s">
        <v>363</v>
      </c>
      <c r="X273" s="39" t="s">
        <v>510</v>
      </c>
      <c r="Y273" s="39" t="s">
        <v>13</v>
      </c>
      <c r="Z273" s="39" t="s">
        <v>511</v>
      </c>
      <c r="AA273" s="42" t="s">
        <v>495</v>
      </c>
      <c r="AB273" s="39" t="s">
        <v>395</v>
      </c>
      <c r="AC273" s="39" t="s">
        <v>3</v>
      </c>
      <c r="AD273" s="39" t="s">
        <v>3</v>
      </c>
      <c r="AE273" s="87" t="s">
        <v>3</v>
      </c>
    </row>
    <row r="274" spans="1:31" s="18" customFormat="1" ht="63.75">
      <c r="A274" s="29" t="s">
        <v>506</v>
      </c>
      <c r="B274" s="29" t="s">
        <v>488</v>
      </c>
      <c r="C274" s="22" t="s">
        <v>512</v>
      </c>
      <c r="D274" s="142" t="s">
        <v>513</v>
      </c>
      <c r="E274" s="39" t="s">
        <v>514</v>
      </c>
      <c r="F274" s="39" t="s">
        <v>39</v>
      </c>
      <c r="G274" s="39" t="s">
        <v>11</v>
      </c>
      <c r="H274" s="140" t="s">
        <v>461</v>
      </c>
      <c r="I274" s="129">
        <v>44918</v>
      </c>
      <c r="J274" s="41">
        <v>44927</v>
      </c>
      <c r="K274" s="42" t="s">
        <v>3</v>
      </c>
      <c r="L274" s="42" t="s">
        <v>3</v>
      </c>
      <c r="M274" s="59">
        <v>128810</v>
      </c>
      <c r="N274" s="42" t="s">
        <v>3</v>
      </c>
      <c r="O274" s="42" t="s">
        <v>3</v>
      </c>
      <c r="P274" s="42" t="s">
        <v>3</v>
      </c>
      <c r="Q274" s="42" t="s">
        <v>3</v>
      </c>
      <c r="R274" s="59">
        <v>66956</v>
      </c>
      <c r="S274" s="75" t="s">
        <v>500</v>
      </c>
      <c r="T274" s="75" t="s">
        <v>500</v>
      </c>
      <c r="U274" s="75" t="s">
        <v>500</v>
      </c>
      <c r="V274" s="39" t="s">
        <v>509</v>
      </c>
      <c r="W274" s="39" t="s">
        <v>363</v>
      </c>
      <c r="X274" s="39" t="s">
        <v>510</v>
      </c>
      <c r="Y274" s="39" t="s">
        <v>13</v>
      </c>
      <c r="Z274" s="39" t="s">
        <v>511</v>
      </c>
      <c r="AA274" s="42" t="s">
        <v>495</v>
      </c>
      <c r="AB274" s="39" t="s">
        <v>395</v>
      </c>
      <c r="AC274" s="39" t="s">
        <v>3</v>
      </c>
      <c r="AD274" s="39" t="s">
        <v>3</v>
      </c>
      <c r="AE274" s="87" t="s">
        <v>3</v>
      </c>
    </row>
    <row r="275" spans="1:31" s="18" customFormat="1" ht="63.75">
      <c r="A275" s="29" t="s">
        <v>506</v>
      </c>
      <c r="B275" s="29" t="s">
        <v>488</v>
      </c>
      <c r="C275" s="22" t="s">
        <v>512</v>
      </c>
      <c r="D275" s="142" t="s">
        <v>515</v>
      </c>
      <c r="E275" s="39" t="s">
        <v>516</v>
      </c>
      <c r="F275" s="39" t="s">
        <v>40</v>
      </c>
      <c r="G275" s="39" t="s">
        <v>11</v>
      </c>
      <c r="H275" s="140" t="s">
        <v>461</v>
      </c>
      <c r="I275" s="129">
        <v>44918</v>
      </c>
      <c r="J275" s="41">
        <v>44927</v>
      </c>
      <c r="K275" s="42" t="s">
        <v>3</v>
      </c>
      <c r="L275" s="42" t="s">
        <v>3</v>
      </c>
      <c r="M275" s="59">
        <v>128810</v>
      </c>
      <c r="N275" s="42" t="s">
        <v>3</v>
      </c>
      <c r="O275" s="42" t="s">
        <v>3</v>
      </c>
      <c r="P275" s="42" t="s">
        <v>3</v>
      </c>
      <c r="Q275" s="42" t="s">
        <v>3</v>
      </c>
      <c r="R275" s="59">
        <v>66956</v>
      </c>
      <c r="S275" s="75" t="s">
        <v>500</v>
      </c>
      <c r="T275" s="75" t="s">
        <v>500</v>
      </c>
      <c r="U275" s="75" t="s">
        <v>500</v>
      </c>
      <c r="V275" s="39" t="s">
        <v>509</v>
      </c>
      <c r="W275" s="39" t="s">
        <v>363</v>
      </c>
      <c r="X275" s="39" t="s">
        <v>510</v>
      </c>
      <c r="Y275" s="39" t="s">
        <v>13</v>
      </c>
      <c r="Z275" s="39" t="s">
        <v>511</v>
      </c>
      <c r="AA275" s="42" t="s">
        <v>495</v>
      </c>
      <c r="AB275" s="39" t="s">
        <v>395</v>
      </c>
      <c r="AC275" s="39" t="s">
        <v>3</v>
      </c>
      <c r="AD275" s="39" t="s">
        <v>3</v>
      </c>
      <c r="AE275" s="87" t="s">
        <v>3</v>
      </c>
    </row>
    <row r="276" spans="1:31" s="18" customFormat="1" ht="89.25">
      <c r="A276" s="29" t="s">
        <v>506</v>
      </c>
      <c r="B276" s="29" t="s">
        <v>488</v>
      </c>
      <c r="C276" s="22" t="s">
        <v>517</v>
      </c>
      <c r="D276" s="142" t="s">
        <v>3</v>
      </c>
      <c r="E276" s="39" t="s">
        <v>518</v>
      </c>
      <c r="F276" s="39" t="s">
        <v>19</v>
      </c>
      <c r="G276" s="39" t="s">
        <v>11</v>
      </c>
      <c r="H276" s="140" t="s">
        <v>461</v>
      </c>
      <c r="I276" s="129">
        <v>44918</v>
      </c>
      <c r="J276" s="41">
        <v>44927</v>
      </c>
      <c r="K276" s="42" t="s">
        <v>3</v>
      </c>
      <c r="L276" s="42" t="s">
        <v>3</v>
      </c>
      <c r="M276" s="59">
        <v>66956</v>
      </c>
      <c r="N276" s="42" t="s">
        <v>3</v>
      </c>
      <c r="O276" s="42" t="s">
        <v>3</v>
      </c>
      <c r="P276" s="42" t="s">
        <v>3</v>
      </c>
      <c r="Q276" s="42" t="s">
        <v>3</v>
      </c>
      <c r="R276" s="42" t="s">
        <v>3</v>
      </c>
      <c r="S276" s="75">
        <v>0</v>
      </c>
      <c r="T276" s="75">
        <v>0</v>
      </c>
      <c r="U276" s="75">
        <v>0</v>
      </c>
      <c r="V276" s="39" t="s">
        <v>280</v>
      </c>
      <c r="W276" s="39" t="s">
        <v>400</v>
      </c>
      <c r="X276" s="39" t="s">
        <v>510</v>
      </c>
      <c r="Y276" s="39" t="s">
        <v>13</v>
      </c>
      <c r="Z276" s="39" t="s">
        <v>511</v>
      </c>
      <c r="AA276" s="42" t="s">
        <v>345</v>
      </c>
      <c r="AB276" s="39" t="s">
        <v>395</v>
      </c>
      <c r="AC276" s="39" t="s">
        <v>3</v>
      </c>
      <c r="AD276" s="39" t="s">
        <v>3</v>
      </c>
      <c r="AE276" s="87" t="s">
        <v>3</v>
      </c>
    </row>
    <row r="277" spans="1:31" s="18" customFormat="1" ht="89.25">
      <c r="A277" s="29" t="s">
        <v>519</v>
      </c>
      <c r="B277" s="29" t="s">
        <v>488</v>
      </c>
      <c r="C277" s="22" t="s">
        <v>520</v>
      </c>
      <c r="D277" s="22" t="s">
        <v>3</v>
      </c>
      <c r="E277" s="39" t="s">
        <v>404</v>
      </c>
      <c r="F277" s="39" t="s">
        <v>41</v>
      </c>
      <c r="G277" s="39" t="s">
        <v>11</v>
      </c>
      <c r="H277" s="140" t="s">
        <v>461</v>
      </c>
      <c r="I277" s="129">
        <v>44918</v>
      </c>
      <c r="J277" s="41">
        <v>44927</v>
      </c>
      <c r="K277" s="42" t="s">
        <v>3</v>
      </c>
      <c r="L277" s="42" t="s">
        <v>3</v>
      </c>
      <c r="M277" s="59">
        <v>100434</v>
      </c>
      <c r="N277" s="42" t="s">
        <v>3</v>
      </c>
      <c r="O277" s="42" t="s">
        <v>3</v>
      </c>
      <c r="P277" s="42" t="s">
        <v>3</v>
      </c>
      <c r="Q277" s="42" t="s">
        <v>3</v>
      </c>
      <c r="R277" s="42" t="s">
        <v>3</v>
      </c>
      <c r="S277" s="75" t="s">
        <v>41</v>
      </c>
      <c r="T277" s="75" t="s">
        <v>41</v>
      </c>
      <c r="U277" s="75" t="s">
        <v>41</v>
      </c>
      <c r="V277" s="39" t="s">
        <v>280</v>
      </c>
      <c r="W277" s="39" t="s">
        <v>521</v>
      </c>
      <c r="X277" s="39" t="s">
        <v>510</v>
      </c>
      <c r="Y277" s="39" t="s">
        <v>13</v>
      </c>
      <c r="Z277" s="39" t="s">
        <v>511</v>
      </c>
      <c r="AA277" s="42" t="s">
        <v>522</v>
      </c>
      <c r="AB277" s="39" t="s">
        <v>395</v>
      </c>
      <c r="AC277" s="39" t="s">
        <v>3</v>
      </c>
      <c r="AD277" s="39" t="s">
        <v>3</v>
      </c>
      <c r="AE277" s="87" t="s">
        <v>523</v>
      </c>
    </row>
    <row r="278" spans="1:31" s="15" customFormat="1">
      <c r="A278" s="143" t="s">
        <v>524</v>
      </c>
      <c r="B278" s="143"/>
      <c r="C278" s="143"/>
      <c r="D278" s="143"/>
      <c r="E278" s="143"/>
      <c r="F278" s="143"/>
      <c r="G278" s="143"/>
      <c r="H278" s="143"/>
      <c r="I278" s="143"/>
      <c r="J278" s="143"/>
      <c r="K278" s="143"/>
      <c r="L278" s="143"/>
      <c r="M278" s="143"/>
      <c r="N278" s="143"/>
      <c r="O278" s="143"/>
      <c r="P278" s="143"/>
      <c r="Q278" s="143"/>
      <c r="R278" s="143"/>
      <c r="S278" s="143"/>
      <c r="T278" s="143"/>
      <c r="U278" s="143"/>
      <c r="V278" s="143"/>
      <c r="W278" s="143"/>
      <c r="X278" s="143"/>
      <c r="Y278" s="143"/>
      <c r="Z278" s="143"/>
      <c r="AA278" s="143"/>
      <c r="AB278" s="143"/>
      <c r="AC278" s="143"/>
      <c r="AD278" s="143"/>
      <c r="AE278" s="65"/>
    </row>
    <row r="279" spans="1:31" customFormat="1" ht="63.75">
      <c r="A279" s="39" t="s">
        <v>525</v>
      </c>
      <c r="B279" s="39" t="s">
        <v>488</v>
      </c>
      <c r="C279" s="22" t="s">
        <v>526</v>
      </c>
      <c r="D279" s="22" t="s">
        <v>3</v>
      </c>
      <c r="E279" s="39" t="s">
        <v>527</v>
      </c>
      <c r="F279" s="39" t="s">
        <v>392</v>
      </c>
      <c r="G279" s="39" t="s">
        <v>528</v>
      </c>
      <c r="H279" s="129" t="s">
        <v>461</v>
      </c>
      <c r="I279" s="129">
        <v>44930</v>
      </c>
      <c r="J279" s="63">
        <v>44927</v>
      </c>
      <c r="K279" s="73" t="s">
        <v>345</v>
      </c>
      <c r="L279" s="73" t="s">
        <v>345</v>
      </c>
      <c r="M279" s="59">
        <v>66956</v>
      </c>
      <c r="N279" s="39" t="s">
        <v>3</v>
      </c>
      <c r="O279" s="42" t="s">
        <v>3</v>
      </c>
      <c r="P279" s="42" t="s">
        <v>3</v>
      </c>
      <c r="Q279" s="42" t="s">
        <v>3</v>
      </c>
      <c r="R279" s="42" t="s">
        <v>3</v>
      </c>
      <c r="S279" s="62">
        <v>0.13900000000000001</v>
      </c>
      <c r="T279" s="62">
        <v>6.9500000000000006E-2</v>
      </c>
      <c r="U279" s="62">
        <v>6.9500000000000006E-2</v>
      </c>
      <c r="V279" s="39" t="s">
        <v>72</v>
      </c>
      <c r="W279" s="80" t="s">
        <v>73</v>
      </c>
      <c r="X279" s="39" t="s">
        <v>493</v>
      </c>
      <c r="Y279" s="39" t="s">
        <v>13</v>
      </c>
      <c r="Z279" s="276" t="s">
        <v>529</v>
      </c>
      <c r="AA279" s="75" t="s">
        <v>433</v>
      </c>
      <c r="AB279" s="42" t="s">
        <v>530</v>
      </c>
      <c r="AC279" s="39" t="s">
        <v>3</v>
      </c>
      <c r="AD279" s="73" t="s">
        <v>3</v>
      </c>
      <c r="AE279" s="277" t="s">
        <v>3</v>
      </c>
    </row>
    <row r="280" spans="1:31" customFormat="1" ht="65.25" customHeight="1">
      <c r="A280" s="39" t="s">
        <v>531</v>
      </c>
      <c r="B280" s="39" t="s">
        <v>488</v>
      </c>
      <c r="C280" s="22" t="s">
        <v>532</v>
      </c>
      <c r="D280" s="22" t="s">
        <v>3</v>
      </c>
      <c r="E280" s="39" t="s">
        <v>533</v>
      </c>
      <c r="F280" s="39" t="s">
        <v>392</v>
      </c>
      <c r="G280" s="39" t="s">
        <v>528</v>
      </c>
      <c r="H280" s="129" t="s">
        <v>461</v>
      </c>
      <c r="I280" s="129">
        <v>44930</v>
      </c>
      <c r="J280" s="63">
        <v>44927</v>
      </c>
      <c r="K280" s="73" t="s">
        <v>345</v>
      </c>
      <c r="L280" s="73" t="s">
        <v>345</v>
      </c>
      <c r="M280" s="59">
        <v>66956</v>
      </c>
      <c r="N280" s="39" t="s">
        <v>3</v>
      </c>
      <c r="O280" s="42" t="s">
        <v>3</v>
      </c>
      <c r="P280" s="42" t="s">
        <v>3</v>
      </c>
      <c r="Q280" s="42" t="s">
        <v>3</v>
      </c>
      <c r="R280" s="42" t="s">
        <v>345</v>
      </c>
      <c r="S280" s="58">
        <v>6.0000000000000001E-3</v>
      </c>
      <c r="T280" s="58">
        <v>3.0000000000000001E-3</v>
      </c>
      <c r="U280" s="58">
        <v>3.0000000000000001E-3</v>
      </c>
      <c r="V280" s="39" t="s">
        <v>409</v>
      </c>
      <c r="W280" s="80" t="s">
        <v>534</v>
      </c>
      <c r="X280" s="39" t="s">
        <v>493</v>
      </c>
      <c r="Y280" s="39" t="s">
        <v>13</v>
      </c>
      <c r="Z280" s="276" t="s">
        <v>529</v>
      </c>
      <c r="AA280" s="75" t="s">
        <v>433</v>
      </c>
      <c r="AB280" s="42" t="s">
        <v>530</v>
      </c>
      <c r="AC280" s="39" t="s">
        <v>3</v>
      </c>
      <c r="AD280" s="73" t="s">
        <v>3</v>
      </c>
      <c r="AE280" s="277" t="s">
        <v>3</v>
      </c>
    </row>
    <row r="281" spans="1:31" s="233" customFormat="1">
      <c r="A281" s="65" t="s">
        <v>535</v>
      </c>
      <c r="B281" s="66"/>
      <c r="C281" s="66"/>
      <c r="D281" s="66"/>
      <c r="E281" s="66"/>
      <c r="F281" s="66"/>
      <c r="G281" s="66"/>
      <c r="H281" s="66"/>
      <c r="I281" s="66"/>
      <c r="J281" s="66"/>
      <c r="K281" s="66"/>
      <c r="L281" s="66"/>
      <c r="M281" s="66"/>
      <c r="N281" s="66"/>
      <c r="O281" s="66"/>
      <c r="P281" s="66"/>
      <c r="Q281" s="66"/>
      <c r="R281" s="66"/>
      <c r="S281" s="66"/>
      <c r="T281" s="66"/>
      <c r="U281" s="66"/>
      <c r="V281" s="66"/>
      <c r="W281" s="66"/>
      <c r="X281" s="66"/>
      <c r="Y281" s="66"/>
      <c r="Z281" s="66"/>
      <c r="AA281" s="66"/>
      <c r="AB281" s="66"/>
      <c r="AC281" s="66"/>
      <c r="AD281" s="66"/>
      <c r="AE281" s="65"/>
    </row>
    <row r="282" spans="1:31" s="233" customFormat="1" ht="153">
      <c r="A282" s="39" t="s">
        <v>536</v>
      </c>
      <c r="B282" s="39" t="s">
        <v>488</v>
      </c>
      <c r="C282" s="22" t="s">
        <v>537</v>
      </c>
      <c r="D282" s="22" t="s">
        <v>345</v>
      </c>
      <c r="E282" s="39" t="s">
        <v>538</v>
      </c>
      <c r="F282" s="39" t="s">
        <v>19</v>
      </c>
      <c r="G282" s="145" t="s">
        <v>528</v>
      </c>
      <c r="H282" s="146" t="s">
        <v>461</v>
      </c>
      <c r="I282" s="147">
        <v>44918</v>
      </c>
      <c r="J282" s="63">
        <v>44927</v>
      </c>
      <c r="K282" s="42" t="s">
        <v>28</v>
      </c>
      <c r="L282" s="39" t="s">
        <v>345</v>
      </c>
      <c r="M282" s="234">
        <v>65461</v>
      </c>
      <c r="N282" s="39" t="s">
        <v>345</v>
      </c>
      <c r="O282" s="39" t="s">
        <v>345</v>
      </c>
      <c r="P282" s="42"/>
      <c r="Q282" s="39" t="s">
        <v>345</v>
      </c>
      <c r="R282" s="234">
        <v>16427</v>
      </c>
      <c r="S282" s="148">
        <v>0.26300000000000001</v>
      </c>
      <c r="T282" s="148">
        <v>0.13150000000000001</v>
      </c>
      <c r="U282" s="148">
        <v>0.13150000000000001</v>
      </c>
      <c r="V282" s="39" t="s">
        <v>72</v>
      </c>
      <c r="W282" s="39" t="s">
        <v>363</v>
      </c>
      <c r="X282" s="39" t="s">
        <v>539</v>
      </c>
      <c r="Y282" s="39" t="s">
        <v>6</v>
      </c>
      <c r="Z282" s="149" t="s">
        <v>540</v>
      </c>
      <c r="AA282" s="42" t="s">
        <v>495</v>
      </c>
      <c r="AB282" s="39" t="s">
        <v>541</v>
      </c>
      <c r="AC282" s="39" t="s">
        <v>345</v>
      </c>
      <c r="AD282" s="73" t="s">
        <v>345</v>
      </c>
      <c r="AE282" s="40" t="s">
        <v>542</v>
      </c>
    </row>
    <row r="283" spans="1:31" s="233" customFormat="1" ht="153">
      <c r="A283" s="39" t="s">
        <v>536</v>
      </c>
      <c r="B283" s="39" t="s">
        <v>488</v>
      </c>
      <c r="C283" s="22" t="s">
        <v>543</v>
      </c>
      <c r="D283" s="22" t="s">
        <v>345</v>
      </c>
      <c r="E283" s="39" t="s">
        <v>544</v>
      </c>
      <c r="F283" s="39" t="s">
        <v>19</v>
      </c>
      <c r="G283" s="145" t="s">
        <v>528</v>
      </c>
      <c r="H283" s="146" t="s">
        <v>461</v>
      </c>
      <c r="I283" s="147">
        <v>44918</v>
      </c>
      <c r="J283" s="63">
        <v>44927</v>
      </c>
      <c r="K283" s="42" t="s">
        <v>28</v>
      </c>
      <c r="L283" s="39" t="s">
        <v>345</v>
      </c>
      <c r="M283" s="234">
        <v>65461</v>
      </c>
      <c r="N283" s="39" t="s">
        <v>345</v>
      </c>
      <c r="O283" s="39" t="s">
        <v>345</v>
      </c>
      <c r="P283" s="42"/>
      <c r="Q283" s="39" t="s">
        <v>345</v>
      </c>
      <c r="R283" s="234">
        <v>16427</v>
      </c>
      <c r="S283" s="75" t="s">
        <v>3</v>
      </c>
      <c r="T283" s="75" t="s">
        <v>3</v>
      </c>
      <c r="U283" s="75" t="s">
        <v>3</v>
      </c>
      <c r="V283" s="39" t="s">
        <v>3</v>
      </c>
      <c r="W283" s="42" t="s">
        <v>427</v>
      </c>
      <c r="X283" s="39" t="s">
        <v>539</v>
      </c>
      <c r="Y283" s="39" t="s">
        <v>6</v>
      </c>
      <c r="Z283" s="149" t="s">
        <v>545</v>
      </c>
      <c r="AA283" s="42" t="s">
        <v>495</v>
      </c>
      <c r="AB283" s="39" t="s">
        <v>546</v>
      </c>
      <c r="AC283" s="39" t="s">
        <v>345</v>
      </c>
      <c r="AD283" s="73" t="s">
        <v>345</v>
      </c>
      <c r="AE283" s="40" t="s">
        <v>3</v>
      </c>
    </row>
    <row r="284" spans="1:31" s="233" customFormat="1" ht="153">
      <c r="A284" s="39" t="s">
        <v>536</v>
      </c>
      <c r="B284" s="39" t="s">
        <v>488</v>
      </c>
      <c r="C284" s="22" t="s">
        <v>547</v>
      </c>
      <c r="D284" s="22" t="s">
        <v>345</v>
      </c>
      <c r="E284" s="39" t="s">
        <v>548</v>
      </c>
      <c r="F284" s="39"/>
      <c r="G284" s="145" t="s">
        <v>528</v>
      </c>
      <c r="H284" s="146" t="s">
        <v>461</v>
      </c>
      <c r="I284" s="147">
        <v>44918</v>
      </c>
      <c r="J284" s="63">
        <v>44927</v>
      </c>
      <c r="K284" s="42" t="s">
        <v>28</v>
      </c>
      <c r="L284" s="39" t="s">
        <v>345</v>
      </c>
      <c r="M284" s="235">
        <v>128810</v>
      </c>
      <c r="N284" s="39" t="s">
        <v>345</v>
      </c>
      <c r="O284" s="39" t="s">
        <v>345</v>
      </c>
      <c r="P284" s="42"/>
      <c r="Q284" s="39" t="s">
        <v>345</v>
      </c>
      <c r="R284" s="234">
        <v>65461</v>
      </c>
      <c r="S284" s="75" t="s">
        <v>448</v>
      </c>
      <c r="T284" s="75" t="s">
        <v>3</v>
      </c>
      <c r="U284" s="75" t="s">
        <v>3</v>
      </c>
      <c r="V284" s="39" t="s">
        <v>72</v>
      </c>
      <c r="W284" s="39" t="s">
        <v>363</v>
      </c>
      <c r="X284" s="39" t="s">
        <v>539</v>
      </c>
      <c r="Y284" s="39" t="s">
        <v>6</v>
      </c>
      <c r="Z284" s="149" t="s">
        <v>545</v>
      </c>
      <c r="AA284" s="42" t="s">
        <v>495</v>
      </c>
      <c r="AB284" s="39" t="s">
        <v>549</v>
      </c>
      <c r="AC284" s="39" t="s">
        <v>345</v>
      </c>
      <c r="AD284" s="73" t="s">
        <v>345</v>
      </c>
      <c r="AE284" s="40" t="s">
        <v>3</v>
      </c>
    </row>
    <row r="285" spans="1:31" s="158" customFormat="1" ht="153">
      <c r="A285" s="151" t="s">
        <v>536</v>
      </c>
      <c r="B285" s="151" t="s">
        <v>488</v>
      </c>
      <c r="C285" s="151" t="s">
        <v>550</v>
      </c>
      <c r="D285" s="151" t="s">
        <v>345</v>
      </c>
      <c r="E285" s="151" t="s">
        <v>551</v>
      </c>
      <c r="F285" s="151"/>
      <c r="G285" s="152" t="s">
        <v>528</v>
      </c>
      <c r="H285" s="152"/>
      <c r="I285" s="152"/>
      <c r="J285" s="153">
        <v>44927</v>
      </c>
      <c r="K285" s="154" t="s">
        <v>28</v>
      </c>
      <c r="L285" s="151" t="s">
        <v>345</v>
      </c>
      <c r="M285" s="151" t="s">
        <v>345</v>
      </c>
      <c r="N285" s="151" t="s">
        <v>345</v>
      </c>
      <c r="O285" s="151" t="s">
        <v>345</v>
      </c>
      <c r="P285" s="154"/>
      <c r="Q285" s="151" t="s">
        <v>345</v>
      </c>
      <c r="R285" s="236">
        <v>59706.36</v>
      </c>
      <c r="S285" s="155" t="s">
        <v>448</v>
      </c>
      <c r="T285" s="151" t="s">
        <v>3</v>
      </c>
      <c r="U285" s="155" t="s">
        <v>3</v>
      </c>
      <c r="V285" s="151" t="s">
        <v>72</v>
      </c>
      <c r="W285" s="151" t="s">
        <v>363</v>
      </c>
      <c r="X285" s="151" t="s">
        <v>539</v>
      </c>
      <c r="Y285" s="151" t="s">
        <v>6</v>
      </c>
      <c r="Z285" s="156" t="s">
        <v>552</v>
      </c>
      <c r="AA285" s="154" t="s">
        <v>495</v>
      </c>
      <c r="AB285" s="151" t="s">
        <v>546</v>
      </c>
      <c r="AC285" s="151" t="s">
        <v>345</v>
      </c>
      <c r="AD285" s="157" t="s">
        <v>345</v>
      </c>
      <c r="AE285" s="151" t="s">
        <v>3</v>
      </c>
    </row>
    <row r="286" spans="1:31" s="233" customFormat="1" ht="102">
      <c r="A286" s="39" t="s">
        <v>536</v>
      </c>
      <c r="B286" s="39" t="s">
        <v>488</v>
      </c>
      <c r="C286" s="22" t="s">
        <v>553</v>
      </c>
      <c r="D286" s="22" t="s">
        <v>345</v>
      </c>
      <c r="E286" s="39" t="s">
        <v>554</v>
      </c>
      <c r="F286" s="39" t="s">
        <v>19</v>
      </c>
      <c r="G286" s="145" t="s">
        <v>528</v>
      </c>
      <c r="H286" s="146" t="s">
        <v>461</v>
      </c>
      <c r="I286" s="147">
        <v>44918</v>
      </c>
      <c r="J286" s="63">
        <v>44927</v>
      </c>
      <c r="K286" s="42" t="s">
        <v>28</v>
      </c>
      <c r="L286" s="39" t="s">
        <v>345</v>
      </c>
      <c r="M286" s="234">
        <v>65461</v>
      </c>
      <c r="N286" s="39" t="s">
        <v>345</v>
      </c>
      <c r="O286" s="39" t="s">
        <v>345</v>
      </c>
      <c r="P286" s="42"/>
      <c r="Q286" s="39" t="s">
        <v>345</v>
      </c>
      <c r="R286" s="234">
        <v>21339</v>
      </c>
      <c r="S286" s="148">
        <v>0.26600000000000001</v>
      </c>
      <c r="T286" s="148">
        <v>0.13300000000000001</v>
      </c>
      <c r="U286" s="148">
        <v>0.13300000000000001</v>
      </c>
      <c r="V286" s="39" t="s">
        <v>72</v>
      </c>
      <c r="W286" s="39" t="s">
        <v>363</v>
      </c>
      <c r="X286" s="39" t="s">
        <v>539</v>
      </c>
      <c r="Y286" s="39" t="s">
        <v>6</v>
      </c>
      <c r="Z286" s="149" t="s">
        <v>555</v>
      </c>
      <c r="AA286" s="42" t="s">
        <v>495</v>
      </c>
      <c r="AB286" s="39" t="s">
        <v>556</v>
      </c>
      <c r="AC286" s="39" t="s">
        <v>345</v>
      </c>
      <c r="AD286" s="73" t="s">
        <v>345</v>
      </c>
      <c r="AE286" s="40" t="s">
        <v>542</v>
      </c>
    </row>
    <row r="287" spans="1:31" s="233" customFormat="1" ht="102">
      <c r="A287" s="39" t="s">
        <v>536</v>
      </c>
      <c r="B287" s="39" t="s">
        <v>488</v>
      </c>
      <c r="C287" s="22" t="s">
        <v>557</v>
      </c>
      <c r="D287" s="22" t="s">
        <v>345</v>
      </c>
      <c r="E287" s="39" t="s">
        <v>558</v>
      </c>
      <c r="F287" s="39" t="s">
        <v>19</v>
      </c>
      <c r="G287" s="145" t="s">
        <v>528</v>
      </c>
      <c r="H287" s="146" t="s">
        <v>461</v>
      </c>
      <c r="I287" s="147">
        <v>44918</v>
      </c>
      <c r="J287" s="63">
        <v>44927</v>
      </c>
      <c r="K287" s="42" t="s">
        <v>28</v>
      </c>
      <c r="L287" s="39" t="s">
        <v>345</v>
      </c>
      <c r="M287" s="234">
        <v>65461</v>
      </c>
      <c r="N287" s="39" t="s">
        <v>345</v>
      </c>
      <c r="O287" s="39" t="s">
        <v>345</v>
      </c>
      <c r="P287" s="42"/>
      <c r="Q287" s="39" t="s">
        <v>345</v>
      </c>
      <c r="R287" s="234">
        <v>21339</v>
      </c>
      <c r="S287" s="75" t="s">
        <v>3</v>
      </c>
      <c r="T287" s="75" t="s">
        <v>3</v>
      </c>
      <c r="U287" s="75" t="s">
        <v>3</v>
      </c>
      <c r="V287" s="42" t="s">
        <v>3</v>
      </c>
      <c r="W287" s="42" t="s">
        <v>427</v>
      </c>
      <c r="X287" s="39" t="s">
        <v>539</v>
      </c>
      <c r="Y287" s="39" t="s">
        <v>6</v>
      </c>
      <c r="Z287" s="149" t="s">
        <v>555</v>
      </c>
      <c r="AA287" s="42" t="s">
        <v>495</v>
      </c>
      <c r="AB287" s="39" t="s">
        <v>559</v>
      </c>
      <c r="AC287" s="39" t="s">
        <v>345</v>
      </c>
      <c r="AD287" s="73" t="s">
        <v>345</v>
      </c>
      <c r="AE287" s="40" t="s">
        <v>3</v>
      </c>
    </row>
    <row r="288" spans="1:31" s="233" customFormat="1" ht="102">
      <c r="A288" s="39" t="s">
        <v>536</v>
      </c>
      <c r="B288" s="39" t="s">
        <v>488</v>
      </c>
      <c r="C288" s="22" t="s">
        <v>560</v>
      </c>
      <c r="D288" s="22" t="s">
        <v>345</v>
      </c>
      <c r="E288" s="39" t="s">
        <v>561</v>
      </c>
      <c r="F288" s="39"/>
      <c r="G288" s="145" t="s">
        <v>528</v>
      </c>
      <c r="H288" s="146" t="s">
        <v>461</v>
      </c>
      <c r="I288" s="147">
        <v>44918</v>
      </c>
      <c r="J288" s="63">
        <v>44927</v>
      </c>
      <c r="K288" s="42" t="s">
        <v>28</v>
      </c>
      <c r="L288" s="39" t="s">
        <v>345</v>
      </c>
      <c r="M288" s="235">
        <v>128810</v>
      </c>
      <c r="N288" s="39" t="s">
        <v>345</v>
      </c>
      <c r="O288" s="39" t="s">
        <v>345</v>
      </c>
      <c r="P288" s="42"/>
      <c r="Q288" s="39" t="s">
        <v>345</v>
      </c>
      <c r="R288" s="234">
        <v>65461</v>
      </c>
      <c r="S288" s="75" t="s">
        <v>448</v>
      </c>
      <c r="T288" s="75" t="s">
        <v>3</v>
      </c>
      <c r="U288" s="75" t="s">
        <v>3</v>
      </c>
      <c r="V288" s="39" t="s">
        <v>72</v>
      </c>
      <c r="W288" s="39" t="s">
        <v>363</v>
      </c>
      <c r="X288" s="39" t="s">
        <v>539</v>
      </c>
      <c r="Y288" s="39" t="s">
        <v>6</v>
      </c>
      <c r="Z288" s="149" t="s">
        <v>555</v>
      </c>
      <c r="AA288" s="42" t="s">
        <v>495</v>
      </c>
      <c r="AB288" s="39" t="s">
        <v>562</v>
      </c>
      <c r="AC288" s="39" t="s">
        <v>345</v>
      </c>
      <c r="AD288" s="73" t="s">
        <v>345</v>
      </c>
      <c r="AE288" s="40" t="s">
        <v>3</v>
      </c>
    </row>
    <row r="289" spans="1:692" s="158" customFormat="1" ht="102">
      <c r="A289" s="151" t="s">
        <v>536</v>
      </c>
      <c r="B289" s="151" t="s">
        <v>488</v>
      </c>
      <c r="C289" s="151" t="s">
        <v>563</v>
      </c>
      <c r="D289" s="151" t="s">
        <v>345</v>
      </c>
      <c r="E289" s="151" t="s">
        <v>564</v>
      </c>
      <c r="F289" s="151"/>
      <c r="G289" s="152" t="s">
        <v>528</v>
      </c>
      <c r="H289" s="152"/>
      <c r="I289" s="152"/>
      <c r="J289" s="153">
        <v>44927</v>
      </c>
      <c r="K289" s="154" t="s">
        <v>28</v>
      </c>
      <c r="L289" s="151" t="s">
        <v>345</v>
      </c>
      <c r="M289" s="151" t="s">
        <v>345</v>
      </c>
      <c r="N289" s="151" t="s">
        <v>345</v>
      </c>
      <c r="O289" s="151" t="s">
        <v>345</v>
      </c>
      <c r="P289" s="154"/>
      <c r="Q289" s="151" t="s">
        <v>345</v>
      </c>
      <c r="R289" s="236">
        <v>59706.36</v>
      </c>
      <c r="S289" s="155" t="s">
        <v>448</v>
      </c>
      <c r="T289" s="151" t="s">
        <v>3</v>
      </c>
      <c r="U289" s="155" t="s">
        <v>3</v>
      </c>
      <c r="V289" s="151" t="s">
        <v>72</v>
      </c>
      <c r="W289" s="151" t="s">
        <v>363</v>
      </c>
      <c r="X289" s="151" t="s">
        <v>539</v>
      </c>
      <c r="Y289" s="151" t="s">
        <v>6</v>
      </c>
      <c r="Z289" s="156" t="s">
        <v>565</v>
      </c>
      <c r="AA289" s="154" t="s">
        <v>495</v>
      </c>
      <c r="AB289" s="151" t="s">
        <v>566</v>
      </c>
      <c r="AC289" s="151" t="s">
        <v>345</v>
      </c>
      <c r="AD289" s="157" t="s">
        <v>345</v>
      </c>
      <c r="AE289" s="151" t="s">
        <v>3</v>
      </c>
    </row>
    <row r="290" spans="1:692" s="39" customFormat="1">
      <c r="A290" s="32" t="s">
        <v>567</v>
      </c>
      <c r="B290" s="66"/>
      <c r="C290" s="66"/>
      <c r="D290" s="66"/>
      <c r="E290" s="66"/>
      <c r="F290" s="66"/>
      <c r="G290" s="66"/>
      <c r="H290" s="66"/>
      <c r="I290" s="66"/>
      <c r="J290" s="66"/>
      <c r="K290" s="66"/>
      <c r="L290" s="66"/>
      <c r="M290" s="66"/>
      <c r="N290" s="66"/>
      <c r="O290" s="66"/>
      <c r="P290" s="66"/>
      <c r="Q290" s="66"/>
      <c r="R290" s="66"/>
      <c r="S290" s="66"/>
      <c r="T290" s="66"/>
      <c r="U290" s="66"/>
      <c r="V290" s="66"/>
      <c r="W290" s="66"/>
      <c r="X290" s="66"/>
      <c r="Y290" s="66"/>
      <c r="Z290" s="66"/>
      <c r="AA290" s="66"/>
      <c r="AB290" s="66"/>
      <c r="AC290" s="66"/>
      <c r="AD290" s="66"/>
      <c r="AE290" s="65"/>
      <c r="AF290" s="18"/>
      <c r="AG290" s="18"/>
      <c r="AH290" s="18"/>
      <c r="AI290" s="18"/>
      <c r="AJ290" s="18"/>
      <c r="AK290" s="18"/>
      <c r="AL290" s="18"/>
      <c r="AM290" s="18"/>
      <c r="AN290" s="18"/>
      <c r="AO290" s="18"/>
      <c r="AP290" s="18"/>
      <c r="AQ290" s="18"/>
      <c r="AR290" s="18"/>
      <c r="AS290" s="18"/>
      <c r="AT290" s="18"/>
      <c r="AU290" s="18"/>
      <c r="AV290" s="18"/>
      <c r="AW290" s="18"/>
      <c r="AX290" s="18"/>
      <c r="AY290" s="18"/>
      <c r="AZ290" s="18"/>
      <c r="BA290" s="18"/>
      <c r="BB290" s="18"/>
      <c r="BC290" s="18"/>
      <c r="BD290" s="18"/>
      <c r="BE290" s="18"/>
      <c r="BF290" s="18"/>
      <c r="BG290" s="18"/>
      <c r="BH290" s="18"/>
      <c r="BI290" s="18"/>
      <c r="BJ290" s="18"/>
      <c r="BK290" s="18"/>
      <c r="BL290" s="18"/>
      <c r="BM290" s="18"/>
      <c r="BN290" s="18"/>
      <c r="BO290" s="18"/>
      <c r="BP290" s="18"/>
      <c r="BQ290" s="18"/>
      <c r="BR290" s="18"/>
      <c r="BS290" s="18"/>
      <c r="BT290" s="18"/>
      <c r="BU290" s="18"/>
      <c r="BV290" s="18"/>
      <c r="BW290" s="18"/>
      <c r="BX290" s="18"/>
      <c r="BY290" s="18"/>
      <c r="BZ290" s="18"/>
      <c r="CA290" s="18"/>
      <c r="CB290" s="18"/>
      <c r="CC290" s="18"/>
      <c r="CD290" s="18"/>
      <c r="CE290" s="18"/>
      <c r="CF290" s="18"/>
      <c r="CG290" s="18"/>
      <c r="CH290" s="18"/>
      <c r="CI290" s="18"/>
      <c r="CJ290" s="18"/>
      <c r="CK290" s="18"/>
      <c r="CL290" s="18"/>
      <c r="CM290" s="18"/>
      <c r="CN290" s="18"/>
      <c r="CO290" s="18"/>
      <c r="CP290" s="18"/>
      <c r="CQ290" s="18"/>
      <c r="CR290" s="18"/>
      <c r="CS290" s="18"/>
      <c r="CT290" s="18"/>
      <c r="CU290" s="18"/>
      <c r="CV290" s="18"/>
      <c r="CW290" s="18"/>
      <c r="CX290" s="18"/>
      <c r="CY290" s="18"/>
      <c r="CZ290" s="18"/>
      <c r="DA290" s="18"/>
      <c r="DB290" s="18"/>
      <c r="DC290" s="18"/>
      <c r="DD290" s="18"/>
      <c r="DE290" s="18"/>
      <c r="DF290" s="18"/>
      <c r="DG290" s="18"/>
      <c r="DH290" s="18"/>
      <c r="DI290" s="18"/>
      <c r="DJ290" s="18"/>
      <c r="DK290" s="18"/>
      <c r="DL290" s="18"/>
      <c r="DM290" s="18"/>
      <c r="DN290" s="18"/>
      <c r="DO290" s="18"/>
      <c r="DP290" s="18"/>
      <c r="DQ290" s="18"/>
      <c r="DR290" s="18"/>
      <c r="DS290" s="18"/>
      <c r="DT290" s="18"/>
      <c r="DU290" s="18"/>
      <c r="DV290" s="18"/>
      <c r="DW290" s="18"/>
      <c r="DX290" s="18"/>
      <c r="DY290" s="18"/>
      <c r="DZ290" s="18"/>
      <c r="EA290" s="18"/>
      <c r="EB290" s="18"/>
      <c r="EC290" s="18"/>
      <c r="ED290" s="18"/>
      <c r="EE290" s="18"/>
      <c r="EF290" s="18"/>
      <c r="EG290" s="18"/>
      <c r="EH290" s="18"/>
      <c r="EI290" s="18"/>
      <c r="EJ290" s="18"/>
      <c r="EK290" s="18"/>
      <c r="EL290" s="18"/>
      <c r="EM290" s="18"/>
      <c r="EN290" s="18"/>
      <c r="EO290" s="18"/>
      <c r="EP290" s="18"/>
      <c r="EQ290" s="18"/>
      <c r="ER290" s="18"/>
      <c r="ES290" s="18"/>
      <c r="ET290" s="18"/>
      <c r="EU290" s="18"/>
      <c r="EV290" s="18"/>
      <c r="EW290" s="18"/>
      <c r="EX290" s="18"/>
      <c r="EY290" s="18"/>
      <c r="EZ290" s="18"/>
      <c r="FA290" s="18"/>
      <c r="FB290" s="18"/>
      <c r="FC290" s="18"/>
      <c r="FD290" s="18"/>
      <c r="FE290" s="18"/>
      <c r="FF290" s="18"/>
      <c r="FG290" s="18"/>
      <c r="FH290" s="18"/>
      <c r="FI290" s="18"/>
      <c r="FJ290" s="18"/>
      <c r="FK290" s="18"/>
      <c r="FL290" s="18"/>
      <c r="FM290" s="18"/>
      <c r="FN290" s="18"/>
      <c r="FO290" s="18"/>
      <c r="FP290" s="18"/>
      <c r="FQ290" s="18"/>
      <c r="FR290" s="18"/>
      <c r="FS290" s="18"/>
      <c r="FT290" s="18"/>
      <c r="FU290" s="18"/>
      <c r="FV290" s="18"/>
      <c r="FW290" s="18"/>
      <c r="FX290" s="18"/>
      <c r="FY290" s="18"/>
      <c r="FZ290" s="18"/>
      <c r="GA290" s="18"/>
      <c r="GB290" s="18"/>
      <c r="GC290" s="18"/>
      <c r="GD290" s="18"/>
      <c r="GE290" s="18"/>
      <c r="GF290" s="18"/>
      <c r="GG290" s="18"/>
      <c r="GH290" s="18"/>
      <c r="GI290" s="18"/>
      <c r="GJ290" s="18"/>
      <c r="GK290" s="18"/>
      <c r="GL290" s="18"/>
      <c r="GM290" s="18"/>
      <c r="GN290" s="18"/>
      <c r="GO290" s="18"/>
      <c r="GP290" s="18"/>
      <c r="GQ290" s="18"/>
      <c r="GR290" s="18"/>
      <c r="GS290" s="18"/>
      <c r="GT290" s="18"/>
      <c r="GU290" s="18"/>
      <c r="GV290" s="18"/>
      <c r="GW290" s="18"/>
      <c r="GX290" s="18"/>
      <c r="GY290" s="18"/>
      <c r="GZ290" s="18"/>
      <c r="HA290" s="18"/>
      <c r="HB290" s="18"/>
      <c r="HC290" s="18"/>
      <c r="HD290" s="18"/>
      <c r="HE290" s="18"/>
      <c r="HF290" s="18"/>
      <c r="HG290" s="18"/>
      <c r="HH290" s="18"/>
      <c r="HI290" s="18"/>
      <c r="HJ290" s="18"/>
      <c r="HK290" s="18"/>
      <c r="HL290" s="18"/>
      <c r="HM290" s="18"/>
      <c r="HN290" s="18"/>
      <c r="HO290" s="18"/>
      <c r="HP290" s="18"/>
      <c r="HQ290" s="18"/>
      <c r="HR290" s="18"/>
      <c r="HS290" s="18"/>
      <c r="HT290" s="18"/>
      <c r="HU290" s="18"/>
      <c r="HV290" s="18"/>
      <c r="HW290" s="18"/>
      <c r="HX290" s="18"/>
      <c r="HY290" s="18"/>
      <c r="HZ290" s="18"/>
      <c r="IA290" s="18"/>
      <c r="IB290" s="18"/>
      <c r="IC290" s="18"/>
      <c r="ID290" s="18"/>
      <c r="IE290" s="18"/>
      <c r="IF290" s="18"/>
      <c r="IG290" s="18"/>
      <c r="IH290" s="18"/>
      <c r="II290" s="18"/>
      <c r="IJ290" s="18"/>
      <c r="IK290" s="18"/>
      <c r="IL290" s="18"/>
      <c r="IM290" s="18"/>
      <c r="IN290" s="18"/>
      <c r="IO290" s="18"/>
      <c r="IP290" s="18"/>
      <c r="IQ290" s="18"/>
      <c r="IR290" s="18"/>
      <c r="IS290" s="18"/>
      <c r="IT290" s="18"/>
      <c r="IU290" s="18"/>
      <c r="IV290" s="18"/>
      <c r="IW290" s="18"/>
      <c r="IX290" s="18"/>
      <c r="IY290" s="18"/>
      <c r="IZ290" s="18"/>
      <c r="JA290" s="18"/>
      <c r="JB290" s="18"/>
      <c r="JC290" s="18"/>
      <c r="JD290" s="18"/>
      <c r="JE290" s="18"/>
      <c r="JF290" s="18"/>
      <c r="JG290" s="18"/>
      <c r="JH290" s="18"/>
      <c r="JI290" s="18"/>
      <c r="JJ290" s="18"/>
      <c r="JK290" s="18"/>
      <c r="JL290" s="18"/>
      <c r="JM290" s="18"/>
      <c r="JN290" s="18"/>
      <c r="JO290" s="18"/>
      <c r="JP290" s="18"/>
      <c r="JQ290" s="18"/>
      <c r="JR290" s="18"/>
      <c r="JS290" s="18"/>
      <c r="JT290" s="18"/>
      <c r="JU290" s="18"/>
      <c r="JV290" s="18"/>
      <c r="JW290" s="18"/>
      <c r="JX290" s="18"/>
      <c r="JY290" s="18"/>
      <c r="JZ290" s="18"/>
      <c r="KA290" s="18"/>
      <c r="KB290" s="18"/>
      <c r="KC290" s="18"/>
      <c r="KD290" s="18"/>
      <c r="KE290" s="18"/>
      <c r="KF290" s="18"/>
      <c r="KG290" s="18"/>
      <c r="KH290" s="18"/>
      <c r="KI290" s="18"/>
      <c r="KJ290" s="18"/>
      <c r="KK290" s="18"/>
      <c r="KL290" s="18"/>
      <c r="KM290" s="18"/>
      <c r="KN290" s="18"/>
      <c r="KO290" s="18"/>
      <c r="KP290" s="18"/>
      <c r="KQ290" s="18"/>
      <c r="KR290" s="18"/>
      <c r="KS290" s="18"/>
      <c r="KT290" s="18"/>
      <c r="KU290" s="18"/>
      <c r="KV290" s="18"/>
      <c r="KW290" s="18"/>
      <c r="KX290" s="18"/>
      <c r="KY290" s="18"/>
      <c r="KZ290" s="18"/>
      <c r="LA290" s="18"/>
      <c r="LB290" s="18"/>
      <c r="LC290" s="18"/>
      <c r="LD290" s="18"/>
      <c r="LE290" s="18"/>
      <c r="LF290" s="18"/>
      <c r="LG290" s="18"/>
      <c r="LH290" s="18"/>
      <c r="LI290" s="18"/>
      <c r="LJ290" s="18"/>
      <c r="LK290" s="18"/>
      <c r="LL290" s="18"/>
      <c r="LM290" s="18"/>
      <c r="LN290" s="18"/>
      <c r="LO290" s="18"/>
      <c r="LP290" s="18"/>
      <c r="LQ290" s="18"/>
      <c r="LR290" s="18"/>
      <c r="LS290" s="18"/>
      <c r="LT290" s="18"/>
      <c r="LU290" s="18"/>
      <c r="LV290" s="18"/>
      <c r="LW290" s="18"/>
      <c r="LX290" s="18"/>
      <c r="LY290" s="18"/>
      <c r="LZ290" s="18"/>
      <c r="MA290" s="18"/>
      <c r="MB290" s="18"/>
      <c r="MC290" s="18"/>
      <c r="MD290" s="18"/>
      <c r="ME290" s="18"/>
      <c r="MF290" s="18"/>
      <c r="MG290" s="18"/>
      <c r="MH290" s="18"/>
      <c r="MI290" s="18"/>
      <c r="MJ290" s="18"/>
      <c r="MK290" s="18"/>
      <c r="ML290" s="18"/>
      <c r="MM290" s="18"/>
      <c r="MN290" s="18"/>
      <c r="MO290" s="18"/>
      <c r="MP290" s="18"/>
      <c r="MQ290" s="18"/>
      <c r="MR290" s="18"/>
      <c r="MS290" s="18"/>
      <c r="MT290" s="18"/>
      <c r="MU290" s="18"/>
      <c r="MV290" s="18"/>
      <c r="MW290" s="18"/>
      <c r="MX290" s="18"/>
      <c r="MY290" s="18"/>
      <c r="MZ290" s="18"/>
      <c r="NA290" s="18"/>
      <c r="NB290" s="18"/>
      <c r="NC290" s="18"/>
      <c r="ND290" s="18"/>
      <c r="NE290" s="18"/>
      <c r="NF290" s="18"/>
      <c r="NG290" s="18"/>
      <c r="NH290" s="18"/>
      <c r="NI290" s="18"/>
      <c r="NJ290" s="18"/>
      <c r="NK290" s="18"/>
      <c r="NL290" s="18"/>
      <c r="NM290" s="18"/>
      <c r="NN290" s="18"/>
      <c r="NO290" s="18"/>
      <c r="NP290" s="18"/>
      <c r="NQ290" s="18"/>
      <c r="NR290" s="18"/>
      <c r="NS290" s="18"/>
      <c r="NT290" s="18"/>
      <c r="NU290" s="18"/>
      <c r="NV290" s="18"/>
      <c r="NW290" s="18"/>
      <c r="NX290" s="18"/>
      <c r="NY290" s="18"/>
      <c r="NZ290" s="18"/>
      <c r="OA290" s="18"/>
      <c r="OB290" s="18"/>
      <c r="OC290" s="18"/>
      <c r="OD290" s="18"/>
      <c r="OE290" s="18"/>
      <c r="OF290" s="18"/>
      <c r="OG290" s="18"/>
      <c r="OH290" s="18"/>
      <c r="OI290" s="18"/>
      <c r="OJ290" s="18"/>
      <c r="OK290" s="18"/>
      <c r="OL290" s="18"/>
      <c r="OM290" s="18"/>
      <c r="ON290" s="18"/>
      <c r="OO290" s="18"/>
      <c r="OP290" s="18"/>
      <c r="OQ290" s="18"/>
      <c r="OR290" s="18"/>
      <c r="OS290" s="18"/>
      <c r="OT290" s="18"/>
      <c r="OU290" s="18"/>
      <c r="OV290" s="18"/>
      <c r="OW290" s="18"/>
      <c r="OX290" s="18"/>
      <c r="OY290" s="18"/>
      <c r="OZ290" s="18"/>
      <c r="PA290" s="18"/>
      <c r="PB290" s="18"/>
      <c r="PC290" s="18"/>
      <c r="PD290" s="18"/>
      <c r="PE290" s="18"/>
      <c r="PF290" s="18"/>
      <c r="PG290" s="18"/>
      <c r="PH290" s="18"/>
      <c r="PI290" s="18"/>
      <c r="PJ290" s="18"/>
      <c r="PK290" s="18"/>
      <c r="PL290" s="18"/>
      <c r="PM290" s="18"/>
      <c r="PN290" s="18"/>
      <c r="PO290" s="18"/>
      <c r="PP290" s="18"/>
      <c r="PQ290" s="18"/>
      <c r="PR290" s="18"/>
      <c r="PS290" s="18"/>
      <c r="PT290" s="18"/>
      <c r="PU290" s="18"/>
      <c r="PV290" s="18"/>
      <c r="PW290" s="18"/>
      <c r="PX290" s="18"/>
      <c r="PY290" s="18"/>
      <c r="PZ290" s="18"/>
      <c r="QA290" s="18"/>
      <c r="QB290" s="18"/>
      <c r="QC290" s="18"/>
      <c r="QD290" s="18"/>
      <c r="QE290" s="18"/>
      <c r="QF290" s="18"/>
      <c r="QG290" s="18"/>
      <c r="QH290" s="18"/>
      <c r="QI290" s="18"/>
      <c r="QJ290" s="18"/>
      <c r="QK290" s="18"/>
      <c r="QL290" s="18"/>
      <c r="QM290" s="18"/>
      <c r="QN290" s="18"/>
      <c r="QO290" s="18"/>
      <c r="QP290" s="18"/>
      <c r="QQ290" s="18"/>
      <c r="QR290" s="18"/>
      <c r="QS290" s="18"/>
      <c r="QT290" s="18"/>
      <c r="QU290" s="18"/>
      <c r="QV290" s="18"/>
      <c r="QW290" s="18"/>
      <c r="QX290" s="18"/>
      <c r="QY290" s="18"/>
      <c r="QZ290" s="18"/>
      <c r="RA290" s="18"/>
      <c r="RB290" s="18"/>
      <c r="RC290" s="18"/>
      <c r="RD290" s="18"/>
      <c r="RE290" s="18"/>
      <c r="RF290" s="18"/>
      <c r="RG290" s="18"/>
      <c r="RH290" s="18"/>
      <c r="RI290" s="18"/>
      <c r="RJ290" s="18"/>
      <c r="RK290" s="18"/>
      <c r="RL290" s="18"/>
      <c r="RM290" s="18"/>
      <c r="RN290" s="18"/>
      <c r="RO290" s="18"/>
      <c r="RP290" s="18"/>
      <c r="RQ290" s="18"/>
      <c r="RR290" s="18"/>
      <c r="RS290" s="18"/>
      <c r="RT290" s="18"/>
      <c r="RU290" s="18"/>
      <c r="RV290" s="18"/>
      <c r="RW290" s="18"/>
      <c r="RX290" s="18"/>
      <c r="RY290" s="18"/>
      <c r="RZ290" s="18"/>
      <c r="SA290" s="18"/>
      <c r="SB290" s="18"/>
      <c r="SC290" s="18"/>
      <c r="SD290" s="18"/>
      <c r="SE290" s="18"/>
      <c r="SF290" s="18"/>
      <c r="SG290" s="18"/>
      <c r="SH290" s="18"/>
      <c r="SI290" s="18"/>
      <c r="SJ290" s="18"/>
      <c r="SK290" s="18"/>
      <c r="SL290" s="18"/>
      <c r="SM290" s="18"/>
      <c r="SN290" s="18"/>
      <c r="SO290" s="18"/>
      <c r="SP290" s="18"/>
      <c r="SQ290" s="18"/>
      <c r="SR290" s="18"/>
      <c r="SS290" s="18"/>
      <c r="ST290" s="18"/>
      <c r="SU290" s="18"/>
      <c r="SV290" s="18"/>
      <c r="SW290" s="18"/>
      <c r="SX290" s="18"/>
      <c r="SY290" s="18"/>
      <c r="SZ290" s="18"/>
      <c r="TA290" s="18"/>
      <c r="TB290" s="18"/>
      <c r="TC290" s="18"/>
      <c r="TD290" s="18"/>
      <c r="TE290" s="18"/>
      <c r="TF290" s="18"/>
      <c r="TG290" s="18"/>
      <c r="TH290" s="18"/>
      <c r="TI290" s="18"/>
      <c r="TJ290" s="18"/>
      <c r="TK290" s="18"/>
      <c r="TL290" s="18"/>
      <c r="TM290" s="18"/>
      <c r="TN290" s="18"/>
      <c r="TO290" s="18"/>
      <c r="TP290" s="18"/>
      <c r="TQ290" s="18"/>
      <c r="TR290" s="18"/>
      <c r="TS290" s="18"/>
      <c r="TT290" s="18"/>
      <c r="TU290" s="18"/>
      <c r="TV290" s="18"/>
      <c r="TW290" s="18"/>
      <c r="TX290" s="18"/>
      <c r="TY290" s="18"/>
      <c r="TZ290" s="18"/>
      <c r="UA290" s="18"/>
      <c r="UB290" s="18"/>
      <c r="UC290" s="18"/>
      <c r="UD290" s="18"/>
      <c r="UE290" s="18"/>
      <c r="UF290" s="18"/>
      <c r="UG290" s="18"/>
      <c r="UH290" s="18"/>
      <c r="UI290" s="18"/>
      <c r="UJ290" s="18"/>
      <c r="UK290" s="18"/>
      <c r="UL290" s="18"/>
      <c r="UM290" s="18"/>
      <c r="UN290" s="18"/>
      <c r="UO290" s="18"/>
      <c r="UP290" s="18"/>
      <c r="UQ290" s="18"/>
      <c r="UR290" s="18"/>
      <c r="US290" s="18"/>
      <c r="UT290" s="18"/>
      <c r="UU290" s="18"/>
      <c r="UV290" s="18"/>
      <c r="UW290" s="18"/>
      <c r="UX290" s="18"/>
      <c r="UY290" s="18"/>
      <c r="UZ290" s="18"/>
      <c r="VA290" s="18"/>
      <c r="VB290" s="18"/>
      <c r="VC290" s="18"/>
      <c r="VD290" s="18"/>
      <c r="VE290" s="18"/>
      <c r="VF290" s="18"/>
      <c r="VG290" s="18"/>
      <c r="VH290" s="18"/>
      <c r="VI290" s="18"/>
      <c r="VJ290" s="18"/>
      <c r="VK290" s="18"/>
      <c r="VL290" s="18"/>
      <c r="VM290" s="18"/>
      <c r="VN290" s="18"/>
      <c r="VO290" s="18"/>
      <c r="VP290" s="18"/>
      <c r="VQ290" s="18"/>
      <c r="VR290" s="18"/>
      <c r="VS290" s="18"/>
      <c r="VT290" s="18"/>
      <c r="VU290" s="18"/>
      <c r="VV290" s="18"/>
      <c r="VW290" s="18"/>
      <c r="VX290" s="18"/>
      <c r="VY290" s="18"/>
      <c r="VZ290" s="18"/>
      <c r="WA290" s="18"/>
      <c r="WB290" s="18"/>
      <c r="WC290" s="18"/>
      <c r="WD290" s="18"/>
      <c r="WE290" s="18"/>
      <c r="WF290" s="18"/>
      <c r="WG290" s="18"/>
      <c r="WH290" s="18"/>
      <c r="WI290" s="18"/>
      <c r="WJ290" s="18"/>
      <c r="WK290" s="18"/>
      <c r="WL290" s="18"/>
      <c r="WM290" s="18"/>
      <c r="WN290" s="18"/>
      <c r="WO290" s="18"/>
      <c r="WP290" s="18"/>
      <c r="WQ290" s="18"/>
      <c r="WR290" s="18"/>
      <c r="WS290" s="18"/>
      <c r="WT290" s="18"/>
      <c r="WU290" s="18"/>
      <c r="WV290" s="18"/>
      <c r="WW290" s="18"/>
      <c r="WX290" s="18"/>
      <c r="WY290" s="18"/>
      <c r="WZ290" s="18"/>
      <c r="XA290" s="18"/>
      <c r="XB290" s="18"/>
      <c r="XC290" s="18"/>
      <c r="XD290" s="18"/>
      <c r="XE290" s="18"/>
      <c r="XF290" s="18"/>
      <c r="XG290" s="18"/>
      <c r="XH290" s="18"/>
      <c r="XI290" s="18"/>
      <c r="XJ290" s="18"/>
      <c r="XK290" s="18"/>
      <c r="XL290" s="18"/>
      <c r="XM290" s="18"/>
      <c r="XN290" s="18"/>
      <c r="XO290" s="18"/>
      <c r="XP290" s="18"/>
      <c r="XQ290" s="18"/>
      <c r="XR290" s="18"/>
      <c r="XS290" s="18"/>
      <c r="XT290" s="18"/>
      <c r="XU290" s="18"/>
      <c r="XV290" s="18"/>
      <c r="XW290" s="18"/>
      <c r="XX290" s="18"/>
      <c r="XY290" s="18"/>
      <c r="XZ290" s="18"/>
      <c r="YA290" s="18"/>
      <c r="YB290" s="18"/>
      <c r="YC290" s="18"/>
      <c r="YD290" s="18"/>
      <c r="YE290" s="18"/>
      <c r="YF290" s="18"/>
      <c r="YG290" s="18"/>
      <c r="YH290" s="18"/>
      <c r="YI290" s="18"/>
      <c r="YJ290" s="18"/>
      <c r="YK290" s="18"/>
      <c r="YL290" s="18"/>
      <c r="YM290" s="18"/>
      <c r="YN290" s="18"/>
      <c r="YO290" s="18"/>
      <c r="YP290" s="18"/>
      <c r="YQ290" s="18"/>
      <c r="YR290" s="18"/>
      <c r="YS290" s="18"/>
      <c r="YT290" s="18"/>
      <c r="YU290" s="18"/>
      <c r="YV290" s="18"/>
      <c r="YW290" s="18"/>
      <c r="YX290" s="18"/>
      <c r="YY290" s="18"/>
      <c r="YZ290" s="18"/>
      <c r="ZA290" s="18"/>
      <c r="ZB290" s="18"/>
      <c r="ZC290" s="18"/>
      <c r="ZD290" s="18"/>
      <c r="ZE290" s="18"/>
      <c r="ZF290" s="18"/>
      <c r="ZG290" s="18"/>
      <c r="ZH290" s="18"/>
      <c r="ZI290" s="18"/>
      <c r="ZJ290" s="18"/>
      <c r="ZK290" s="18"/>
      <c r="ZL290" s="18"/>
      <c r="ZM290" s="18"/>
      <c r="ZN290" s="18"/>
      <c r="ZO290" s="18"/>
      <c r="ZP290" s="18"/>
    </row>
    <row r="291" spans="1:692" s="39" customFormat="1" ht="229.5">
      <c r="A291" s="39" t="s">
        <v>567</v>
      </c>
      <c r="B291" s="39" t="s">
        <v>488</v>
      </c>
      <c r="C291" s="22" t="s">
        <v>568</v>
      </c>
      <c r="D291" s="22" t="s">
        <v>513</v>
      </c>
      <c r="E291" s="39" t="s">
        <v>569</v>
      </c>
      <c r="F291" s="39" t="s">
        <v>19</v>
      </c>
      <c r="G291" s="145" t="s">
        <v>528</v>
      </c>
      <c r="H291" s="87" t="s">
        <v>461</v>
      </c>
      <c r="I291" s="147">
        <v>44918</v>
      </c>
      <c r="J291" s="41">
        <v>44927</v>
      </c>
      <c r="K291" s="42" t="s">
        <v>361</v>
      </c>
      <c r="L291" s="39" t="s">
        <v>345</v>
      </c>
      <c r="M291" s="160">
        <v>86202</v>
      </c>
      <c r="N291" s="39" t="s">
        <v>345</v>
      </c>
      <c r="O291" s="39" t="s">
        <v>345</v>
      </c>
      <c r="P291" s="39" t="s">
        <v>361</v>
      </c>
      <c r="Q291" s="39" t="s">
        <v>345</v>
      </c>
      <c r="R291" s="160">
        <v>16322</v>
      </c>
      <c r="S291" s="75">
        <v>0.27979999999999999</v>
      </c>
      <c r="T291" s="75">
        <v>0.1709</v>
      </c>
      <c r="U291" s="75">
        <v>0.1089</v>
      </c>
      <c r="V291" s="39" t="s">
        <v>570</v>
      </c>
      <c r="W291" s="39" t="s">
        <v>571</v>
      </c>
      <c r="X291" s="39" t="s">
        <v>282</v>
      </c>
      <c r="Y291" s="39" t="s">
        <v>6</v>
      </c>
      <c r="Z291" s="149" t="s">
        <v>572</v>
      </c>
      <c r="AA291" s="40" t="s">
        <v>573</v>
      </c>
      <c r="AB291" s="39" t="s">
        <v>574</v>
      </c>
      <c r="AC291" s="39" t="s">
        <v>575</v>
      </c>
      <c r="AD291" s="39" t="s">
        <v>575</v>
      </c>
      <c r="AE291" s="40" t="s">
        <v>576</v>
      </c>
      <c r="AF291" s="18"/>
      <c r="AG291" s="18"/>
      <c r="AH291" s="18"/>
      <c r="AI291" s="18"/>
      <c r="AJ291" s="18"/>
      <c r="AK291" s="18"/>
      <c r="AL291" s="18"/>
      <c r="AM291" s="18"/>
      <c r="AN291" s="18"/>
      <c r="AO291" s="18"/>
      <c r="AP291" s="18"/>
      <c r="AQ291" s="18"/>
      <c r="AR291" s="18"/>
      <c r="AS291" s="18"/>
      <c r="AT291" s="18"/>
      <c r="AU291" s="18"/>
      <c r="AV291" s="18"/>
      <c r="AW291" s="18"/>
      <c r="AX291" s="18"/>
      <c r="AY291" s="18"/>
      <c r="AZ291" s="18"/>
      <c r="BA291" s="18"/>
      <c r="BB291" s="18"/>
      <c r="BC291" s="18"/>
      <c r="BD291" s="18"/>
      <c r="BE291" s="18"/>
      <c r="BF291" s="18"/>
      <c r="BG291" s="18"/>
      <c r="BH291" s="18"/>
      <c r="BI291" s="18"/>
      <c r="BJ291" s="18"/>
      <c r="BK291" s="18"/>
      <c r="BL291" s="18"/>
      <c r="BM291" s="18"/>
      <c r="BN291" s="18"/>
      <c r="BO291" s="18"/>
      <c r="BP291" s="18"/>
      <c r="BQ291" s="18"/>
      <c r="BR291" s="18"/>
      <c r="BS291" s="18"/>
      <c r="BT291" s="18"/>
      <c r="BU291" s="18"/>
      <c r="BV291" s="18"/>
      <c r="BW291" s="18"/>
      <c r="BX291" s="18"/>
      <c r="BY291" s="18"/>
      <c r="BZ291" s="18"/>
      <c r="CA291" s="18"/>
      <c r="CB291" s="18"/>
      <c r="CC291" s="18"/>
      <c r="CD291" s="18"/>
      <c r="CE291" s="18"/>
      <c r="CF291" s="18"/>
      <c r="CG291" s="18"/>
      <c r="CH291" s="18"/>
      <c r="CI291" s="18"/>
      <c r="CJ291" s="18"/>
      <c r="CK291" s="18"/>
      <c r="CL291" s="18"/>
      <c r="CM291" s="18"/>
      <c r="CN291" s="18"/>
      <c r="CO291" s="18"/>
      <c r="CP291" s="18"/>
      <c r="CQ291" s="18"/>
      <c r="CR291" s="18"/>
      <c r="CS291" s="18"/>
      <c r="CT291" s="18"/>
      <c r="CU291" s="18"/>
      <c r="CV291" s="18"/>
      <c r="CW291" s="18"/>
      <c r="CX291" s="18"/>
      <c r="CY291" s="18"/>
      <c r="CZ291" s="18"/>
      <c r="DA291" s="18"/>
      <c r="DB291" s="18"/>
      <c r="DC291" s="18"/>
      <c r="DD291" s="18"/>
      <c r="DE291" s="18"/>
      <c r="DF291" s="18"/>
      <c r="DG291" s="18"/>
      <c r="DH291" s="18"/>
      <c r="DI291" s="18"/>
      <c r="DJ291" s="18"/>
      <c r="DK291" s="18"/>
      <c r="DL291" s="18"/>
      <c r="DM291" s="18"/>
      <c r="DN291" s="18"/>
      <c r="DO291" s="18"/>
      <c r="DP291" s="18"/>
      <c r="DQ291" s="18"/>
      <c r="DR291" s="18"/>
      <c r="DS291" s="18"/>
      <c r="DT291" s="18"/>
      <c r="DU291" s="18"/>
      <c r="DV291" s="18"/>
      <c r="DW291" s="18"/>
      <c r="DX291" s="18"/>
      <c r="DY291" s="18"/>
      <c r="DZ291" s="18"/>
      <c r="EA291" s="18"/>
      <c r="EB291" s="18"/>
      <c r="EC291" s="18"/>
      <c r="ED291" s="18"/>
      <c r="EE291" s="18"/>
      <c r="EF291" s="18"/>
      <c r="EG291" s="18"/>
      <c r="EH291" s="18"/>
      <c r="EI291" s="18"/>
      <c r="EJ291" s="18"/>
      <c r="EK291" s="18"/>
      <c r="EL291" s="18"/>
      <c r="EM291" s="18"/>
      <c r="EN291" s="18"/>
      <c r="EO291" s="18"/>
      <c r="EP291" s="18"/>
      <c r="EQ291" s="18"/>
      <c r="ER291" s="18"/>
      <c r="ES291" s="18"/>
      <c r="ET291" s="18"/>
      <c r="EU291" s="18"/>
      <c r="EV291" s="18"/>
      <c r="EW291" s="18"/>
      <c r="EX291" s="18"/>
      <c r="EY291" s="18"/>
      <c r="EZ291" s="18"/>
      <c r="FA291" s="18"/>
      <c r="FB291" s="18"/>
      <c r="FC291" s="18"/>
      <c r="FD291" s="18"/>
      <c r="FE291" s="18"/>
      <c r="FF291" s="18"/>
      <c r="FG291" s="18"/>
      <c r="FH291" s="18"/>
      <c r="FI291" s="18"/>
      <c r="FJ291" s="18"/>
      <c r="FK291" s="18"/>
      <c r="FL291" s="18"/>
      <c r="FM291" s="18"/>
      <c r="FN291" s="18"/>
      <c r="FO291" s="18"/>
      <c r="FP291" s="18"/>
      <c r="FQ291" s="18"/>
      <c r="FR291" s="18"/>
      <c r="FS291" s="18"/>
      <c r="FT291" s="18"/>
      <c r="FU291" s="18"/>
      <c r="FV291" s="18"/>
      <c r="FW291" s="18"/>
      <c r="FX291" s="18"/>
      <c r="FY291" s="18"/>
      <c r="FZ291" s="18"/>
      <c r="GA291" s="18"/>
      <c r="GB291" s="18"/>
      <c r="GC291" s="18"/>
      <c r="GD291" s="18"/>
      <c r="GE291" s="18"/>
      <c r="GF291" s="18"/>
      <c r="GG291" s="18"/>
      <c r="GH291" s="18"/>
      <c r="GI291" s="18"/>
      <c r="GJ291" s="18"/>
      <c r="GK291" s="18"/>
      <c r="GL291" s="18"/>
      <c r="GM291" s="18"/>
      <c r="GN291" s="18"/>
      <c r="GO291" s="18"/>
      <c r="GP291" s="18"/>
      <c r="GQ291" s="18"/>
      <c r="GR291" s="18"/>
      <c r="GS291" s="18"/>
      <c r="GT291" s="18"/>
      <c r="GU291" s="18"/>
      <c r="GV291" s="18"/>
      <c r="GW291" s="18"/>
      <c r="GX291" s="18"/>
      <c r="GY291" s="18"/>
      <c r="GZ291" s="18"/>
      <c r="HA291" s="18"/>
      <c r="HB291" s="18"/>
      <c r="HC291" s="18"/>
      <c r="HD291" s="18"/>
      <c r="HE291" s="18"/>
      <c r="HF291" s="18"/>
      <c r="HG291" s="18"/>
      <c r="HH291" s="18"/>
      <c r="HI291" s="18"/>
      <c r="HJ291" s="18"/>
      <c r="HK291" s="18"/>
      <c r="HL291" s="18"/>
      <c r="HM291" s="18"/>
      <c r="HN291" s="18"/>
      <c r="HO291" s="18"/>
      <c r="HP291" s="18"/>
      <c r="HQ291" s="18"/>
      <c r="HR291" s="18"/>
      <c r="HS291" s="18"/>
      <c r="HT291" s="18"/>
      <c r="HU291" s="18"/>
      <c r="HV291" s="18"/>
      <c r="HW291" s="18"/>
      <c r="HX291" s="18"/>
      <c r="HY291" s="18"/>
      <c r="HZ291" s="18"/>
      <c r="IA291" s="18"/>
      <c r="IB291" s="18"/>
      <c r="IC291" s="18"/>
      <c r="ID291" s="18"/>
      <c r="IE291" s="18"/>
      <c r="IF291" s="18"/>
      <c r="IG291" s="18"/>
      <c r="IH291" s="18"/>
      <c r="II291" s="18"/>
      <c r="IJ291" s="18"/>
      <c r="IK291" s="18"/>
      <c r="IL291" s="18"/>
      <c r="IM291" s="18"/>
      <c r="IN291" s="18"/>
      <c r="IO291" s="18"/>
      <c r="IP291" s="18"/>
      <c r="IQ291" s="18"/>
      <c r="IR291" s="18"/>
      <c r="IS291" s="18"/>
      <c r="IT291" s="18"/>
      <c r="IU291" s="18"/>
      <c r="IV291" s="18"/>
      <c r="IW291" s="18"/>
      <c r="IX291" s="18"/>
      <c r="IY291" s="18"/>
      <c r="IZ291" s="18"/>
      <c r="JA291" s="18"/>
      <c r="JB291" s="18"/>
      <c r="JC291" s="18"/>
      <c r="JD291" s="18"/>
      <c r="JE291" s="18"/>
      <c r="JF291" s="18"/>
      <c r="JG291" s="18"/>
      <c r="JH291" s="18"/>
      <c r="JI291" s="18"/>
      <c r="JJ291" s="18"/>
      <c r="JK291" s="18"/>
      <c r="JL291" s="18"/>
      <c r="JM291" s="18"/>
      <c r="JN291" s="18"/>
      <c r="JO291" s="18"/>
      <c r="JP291" s="18"/>
      <c r="JQ291" s="18"/>
      <c r="JR291" s="18"/>
      <c r="JS291" s="18"/>
      <c r="JT291" s="18"/>
      <c r="JU291" s="18"/>
      <c r="JV291" s="18"/>
      <c r="JW291" s="18"/>
      <c r="JX291" s="18"/>
      <c r="JY291" s="18"/>
      <c r="JZ291" s="18"/>
      <c r="KA291" s="18"/>
      <c r="KB291" s="18"/>
      <c r="KC291" s="18"/>
      <c r="KD291" s="18"/>
      <c r="KE291" s="18"/>
      <c r="KF291" s="18"/>
      <c r="KG291" s="18"/>
      <c r="KH291" s="18"/>
      <c r="KI291" s="18"/>
      <c r="KJ291" s="18"/>
      <c r="KK291" s="18"/>
      <c r="KL291" s="18"/>
      <c r="KM291" s="18"/>
      <c r="KN291" s="18"/>
      <c r="KO291" s="18"/>
      <c r="KP291" s="18"/>
      <c r="KQ291" s="18"/>
      <c r="KR291" s="18"/>
      <c r="KS291" s="18"/>
      <c r="KT291" s="18"/>
      <c r="KU291" s="18"/>
      <c r="KV291" s="18"/>
      <c r="KW291" s="18"/>
      <c r="KX291" s="18"/>
      <c r="KY291" s="18"/>
      <c r="KZ291" s="18"/>
      <c r="LA291" s="18"/>
      <c r="LB291" s="18"/>
      <c r="LC291" s="18"/>
      <c r="LD291" s="18"/>
      <c r="LE291" s="18"/>
      <c r="LF291" s="18"/>
      <c r="LG291" s="18"/>
      <c r="LH291" s="18"/>
      <c r="LI291" s="18"/>
      <c r="LJ291" s="18"/>
      <c r="LK291" s="18"/>
      <c r="LL291" s="18"/>
      <c r="LM291" s="18"/>
      <c r="LN291" s="18"/>
      <c r="LO291" s="18"/>
      <c r="LP291" s="18"/>
      <c r="LQ291" s="18"/>
      <c r="LR291" s="18"/>
      <c r="LS291" s="18"/>
      <c r="LT291" s="18"/>
      <c r="LU291" s="18"/>
      <c r="LV291" s="18"/>
      <c r="LW291" s="18"/>
      <c r="LX291" s="18"/>
      <c r="LY291" s="18"/>
      <c r="LZ291" s="18"/>
      <c r="MA291" s="18"/>
      <c r="MB291" s="18"/>
      <c r="MC291" s="18"/>
      <c r="MD291" s="18"/>
      <c r="ME291" s="18"/>
      <c r="MF291" s="18"/>
      <c r="MG291" s="18"/>
      <c r="MH291" s="18"/>
      <c r="MI291" s="18"/>
      <c r="MJ291" s="18"/>
      <c r="MK291" s="18"/>
      <c r="ML291" s="18"/>
      <c r="MM291" s="18"/>
      <c r="MN291" s="18"/>
      <c r="MO291" s="18"/>
      <c r="MP291" s="18"/>
      <c r="MQ291" s="18"/>
      <c r="MR291" s="18"/>
      <c r="MS291" s="18"/>
      <c r="MT291" s="18"/>
      <c r="MU291" s="18"/>
      <c r="MV291" s="18"/>
      <c r="MW291" s="18"/>
      <c r="MX291" s="18"/>
      <c r="MY291" s="18"/>
      <c r="MZ291" s="18"/>
      <c r="NA291" s="18"/>
      <c r="NB291" s="18"/>
      <c r="NC291" s="18"/>
      <c r="ND291" s="18"/>
      <c r="NE291" s="18"/>
      <c r="NF291" s="18"/>
      <c r="NG291" s="18"/>
      <c r="NH291" s="18"/>
      <c r="NI291" s="18"/>
      <c r="NJ291" s="18"/>
      <c r="NK291" s="18"/>
      <c r="NL291" s="18"/>
      <c r="NM291" s="18"/>
      <c r="NN291" s="18"/>
      <c r="NO291" s="18"/>
      <c r="NP291" s="18"/>
      <c r="NQ291" s="18"/>
      <c r="NR291" s="18"/>
      <c r="NS291" s="18"/>
      <c r="NT291" s="18"/>
      <c r="NU291" s="18"/>
      <c r="NV291" s="18"/>
      <c r="NW291" s="18"/>
      <c r="NX291" s="18"/>
      <c r="NY291" s="18"/>
      <c r="NZ291" s="18"/>
      <c r="OA291" s="18"/>
      <c r="OB291" s="18"/>
      <c r="OC291" s="18"/>
      <c r="OD291" s="18"/>
      <c r="OE291" s="18"/>
      <c r="OF291" s="18"/>
      <c r="OG291" s="18"/>
      <c r="OH291" s="18"/>
      <c r="OI291" s="18"/>
      <c r="OJ291" s="18"/>
      <c r="OK291" s="18"/>
      <c r="OL291" s="18"/>
      <c r="OM291" s="18"/>
      <c r="ON291" s="18"/>
      <c r="OO291" s="18"/>
      <c r="OP291" s="18"/>
      <c r="OQ291" s="18"/>
      <c r="OR291" s="18"/>
      <c r="OS291" s="18"/>
      <c r="OT291" s="18"/>
      <c r="OU291" s="18"/>
      <c r="OV291" s="18"/>
      <c r="OW291" s="18"/>
      <c r="OX291" s="18"/>
      <c r="OY291" s="18"/>
      <c r="OZ291" s="18"/>
      <c r="PA291" s="18"/>
      <c r="PB291" s="18"/>
      <c r="PC291" s="18"/>
      <c r="PD291" s="18"/>
      <c r="PE291" s="18"/>
      <c r="PF291" s="18"/>
      <c r="PG291" s="18"/>
      <c r="PH291" s="18"/>
      <c r="PI291" s="18"/>
      <c r="PJ291" s="18"/>
      <c r="PK291" s="18"/>
      <c r="PL291" s="18"/>
      <c r="PM291" s="18"/>
      <c r="PN291" s="18"/>
      <c r="PO291" s="18"/>
      <c r="PP291" s="18"/>
      <c r="PQ291" s="18"/>
      <c r="PR291" s="18"/>
      <c r="PS291" s="18"/>
      <c r="PT291" s="18"/>
      <c r="PU291" s="18"/>
      <c r="PV291" s="18"/>
      <c r="PW291" s="18"/>
      <c r="PX291" s="18"/>
      <c r="PY291" s="18"/>
      <c r="PZ291" s="18"/>
      <c r="QA291" s="18"/>
      <c r="QB291" s="18"/>
      <c r="QC291" s="18"/>
      <c r="QD291" s="18"/>
      <c r="QE291" s="18"/>
      <c r="QF291" s="18"/>
      <c r="QG291" s="18"/>
      <c r="QH291" s="18"/>
      <c r="QI291" s="18"/>
      <c r="QJ291" s="18"/>
      <c r="QK291" s="18"/>
      <c r="QL291" s="18"/>
      <c r="QM291" s="18"/>
      <c r="QN291" s="18"/>
      <c r="QO291" s="18"/>
      <c r="QP291" s="18"/>
      <c r="QQ291" s="18"/>
      <c r="QR291" s="18"/>
      <c r="QS291" s="18"/>
      <c r="QT291" s="18"/>
      <c r="QU291" s="18"/>
      <c r="QV291" s="18"/>
      <c r="QW291" s="18"/>
      <c r="QX291" s="18"/>
      <c r="QY291" s="18"/>
      <c r="QZ291" s="18"/>
      <c r="RA291" s="18"/>
      <c r="RB291" s="18"/>
      <c r="RC291" s="18"/>
      <c r="RD291" s="18"/>
      <c r="RE291" s="18"/>
      <c r="RF291" s="18"/>
      <c r="RG291" s="18"/>
      <c r="RH291" s="18"/>
      <c r="RI291" s="18"/>
      <c r="RJ291" s="18"/>
      <c r="RK291" s="18"/>
      <c r="RL291" s="18"/>
      <c r="RM291" s="18"/>
      <c r="RN291" s="18"/>
      <c r="RO291" s="18"/>
      <c r="RP291" s="18"/>
      <c r="RQ291" s="18"/>
      <c r="RR291" s="18"/>
      <c r="RS291" s="18"/>
      <c r="RT291" s="18"/>
      <c r="RU291" s="18"/>
      <c r="RV291" s="18"/>
      <c r="RW291" s="18"/>
      <c r="RX291" s="18"/>
      <c r="RY291" s="18"/>
      <c r="RZ291" s="18"/>
      <c r="SA291" s="18"/>
      <c r="SB291" s="18"/>
      <c r="SC291" s="18"/>
      <c r="SD291" s="18"/>
      <c r="SE291" s="18"/>
      <c r="SF291" s="18"/>
      <c r="SG291" s="18"/>
      <c r="SH291" s="18"/>
      <c r="SI291" s="18"/>
      <c r="SJ291" s="18"/>
      <c r="SK291" s="18"/>
      <c r="SL291" s="18"/>
      <c r="SM291" s="18"/>
      <c r="SN291" s="18"/>
      <c r="SO291" s="18"/>
      <c r="SP291" s="18"/>
      <c r="SQ291" s="18"/>
      <c r="SR291" s="18"/>
      <c r="SS291" s="18"/>
      <c r="ST291" s="18"/>
      <c r="SU291" s="18"/>
      <c r="SV291" s="18"/>
      <c r="SW291" s="18"/>
      <c r="SX291" s="18"/>
      <c r="SY291" s="18"/>
      <c r="SZ291" s="18"/>
      <c r="TA291" s="18"/>
      <c r="TB291" s="18"/>
      <c r="TC291" s="18"/>
      <c r="TD291" s="18"/>
      <c r="TE291" s="18"/>
      <c r="TF291" s="18"/>
      <c r="TG291" s="18"/>
      <c r="TH291" s="18"/>
      <c r="TI291" s="18"/>
      <c r="TJ291" s="18"/>
      <c r="TK291" s="18"/>
      <c r="TL291" s="18"/>
      <c r="TM291" s="18"/>
      <c r="TN291" s="18"/>
      <c r="TO291" s="18"/>
      <c r="TP291" s="18"/>
      <c r="TQ291" s="18"/>
      <c r="TR291" s="18"/>
      <c r="TS291" s="18"/>
      <c r="TT291" s="18"/>
      <c r="TU291" s="18"/>
      <c r="TV291" s="18"/>
      <c r="TW291" s="18"/>
      <c r="TX291" s="18"/>
      <c r="TY291" s="18"/>
      <c r="TZ291" s="18"/>
      <c r="UA291" s="18"/>
      <c r="UB291" s="18"/>
      <c r="UC291" s="18"/>
      <c r="UD291" s="18"/>
      <c r="UE291" s="18"/>
      <c r="UF291" s="18"/>
      <c r="UG291" s="18"/>
      <c r="UH291" s="18"/>
      <c r="UI291" s="18"/>
      <c r="UJ291" s="18"/>
      <c r="UK291" s="18"/>
      <c r="UL291" s="18"/>
      <c r="UM291" s="18"/>
      <c r="UN291" s="18"/>
      <c r="UO291" s="18"/>
      <c r="UP291" s="18"/>
      <c r="UQ291" s="18"/>
      <c r="UR291" s="18"/>
      <c r="US291" s="18"/>
      <c r="UT291" s="18"/>
      <c r="UU291" s="18"/>
      <c r="UV291" s="18"/>
      <c r="UW291" s="18"/>
      <c r="UX291" s="18"/>
      <c r="UY291" s="18"/>
      <c r="UZ291" s="18"/>
      <c r="VA291" s="18"/>
      <c r="VB291" s="18"/>
      <c r="VC291" s="18"/>
      <c r="VD291" s="18"/>
      <c r="VE291" s="18"/>
      <c r="VF291" s="18"/>
      <c r="VG291" s="18"/>
      <c r="VH291" s="18"/>
      <c r="VI291" s="18"/>
      <c r="VJ291" s="18"/>
      <c r="VK291" s="18"/>
      <c r="VL291" s="18"/>
      <c r="VM291" s="18"/>
      <c r="VN291" s="18"/>
      <c r="VO291" s="18"/>
      <c r="VP291" s="18"/>
      <c r="VQ291" s="18"/>
      <c r="VR291" s="18"/>
      <c r="VS291" s="18"/>
      <c r="VT291" s="18"/>
      <c r="VU291" s="18"/>
      <c r="VV291" s="18"/>
      <c r="VW291" s="18"/>
      <c r="VX291" s="18"/>
      <c r="VY291" s="18"/>
      <c r="VZ291" s="18"/>
      <c r="WA291" s="18"/>
      <c r="WB291" s="18"/>
      <c r="WC291" s="18"/>
      <c r="WD291" s="18"/>
      <c r="WE291" s="18"/>
      <c r="WF291" s="18"/>
      <c r="WG291" s="18"/>
      <c r="WH291" s="18"/>
      <c r="WI291" s="18"/>
      <c r="WJ291" s="18"/>
      <c r="WK291" s="18"/>
      <c r="WL291" s="18"/>
      <c r="WM291" s="18"/>
      <c r="WN291" s="18"/>
      <c r="WO291" s="18"/>
      <c r="WP291" s="18"/>
      <c r="WQ291" s="18"/>
      <c r="WR291" s="18"/>
      <c r="WS291" s="18"/>
      <c r="WT291" s="18"/>
      <c r="WU291" s="18"/>
      <c r="WV291" s="18"/>
      <c r="WW291" s="18"/>
      <c r="WX291" s="18"/>
      <c r="WY291" s="18"/>
      <c r="WZ291" s="18"/>
      <c r="XA291" s="18"/>
      <c r="XB291" s="18"/>
      <c r="XC291" s="18"/>
      <c r="XD291" s="18"/>
      <c r="XE291" s="18"/>
      <c r="XF291" s="18"/>
      <c r="XG291" s="18"/>
      <c r="XH291" s="18"/>
      <c r="XI291" s="18"/>
      <c r="XJ291" s="18"/>
      <c r="XK291" s="18"/>
      <c r="XL291" s="18"/>
      <c r="XM291" s="18"/>
      <c r="XN291" s="18"/>
      <c r="XO291" s="18"/>
      <c r="XP291" s="18"/>
      <c r="XQ291" s="18"/>
      <c r="XR291" s="18"/>
      <c r="XS291" s="18"/>
      <c r="XT291" s="18"/>
      <c r="XU291" s="18"/>
      <c r="XV291" s="18"/>
      <c r="XW291" s="18"/>
      <c r="XX291" s="18"/>
      <c r="XY291" s="18"/>
      <c r="XZ291" s="18"/>
      <c r="YA291" s="18"/>
      <c r="YB291" s="18"/>
      <c r="YC291" s="18"/>
      <c r="YD291" s="18"/>
      <c r="YE291" s="18"/>
      <c r="YF291" s="18"/>
      <c r="YG291" s="18"/>
      <c r="YH291" s="18"/>
      <c r="YI291" s="18"/>
      <c r="YJ291" s="18"/>
      <c r="YK291" s="18"/>
      <c r="YL291" s="18"/>
      <c r="YM291" s="18"/>
      <c r="YN291" s="18"/>
      <c r="YO291" s="18"/>
      <c r="YP291" s="18"/>
      <c r="YQ291" s="18"/>
      <c r="YR291" s="18"/>
      <c r="YS291" s="18"/>
      <c r="YT291" s="18"/>
      <c r="YU291" s="18"/>
      <c r="YV291" s="18"/>
      <c r="YW291" s="18"/>
      <c r="YX291" s="18"/>
      <c r="YY291" s="18"/>
      <c r="YZ291" s="18"/>
      <c r="ZA291" s="18"/>
      <c r="ZB291" s="18"/>
      <c r="ZC291" s="18"/>
      <c r="ZD291" s="18"/>
      <c r="ZE291" s="18"/>
      <c r="ZF291" s="18"/>
      <c r="ZG291" s="18"/>
      <c r="ZH291" s="18"/>
      <c r="ZI291" s="18"/>
      <c r="ZJ291" s="18"/>
      <c r="ZK291" s="18"/>
      <c r="ZL291" s="18"/>
      <c r="ZM291" s="18"/>
      <c r="ZN291" s="18"/>
      <c r="ZO291" s="18"/>
      <c r="ZP291" s="18"/>
    </row>
    <row r="292" spans="1:692" s="39" customFormat="1" ht="229.5">
      <c r="A292" s="39" t="s">
        <v>567</v>
      </c>
      <c r="B292" s="39" t="s">
        <v>488</v>
      </c>
      <c r="C292" s="22" t="s">
        <v>568</v>
      </c>
      <c r="D292" s="161" t="s">
        <v>515</v>
      </c>
      <c r="E292" s="39" t="s">
        <v>577</v>
      </c>
      <c r="F292" s="39" t="s">
        <v>19</v>
      </c>
      <c r="G292" s="145" t="s">
        <v>528</v>
      </c>
      <c r="H292" s="87" t="s">
        <v>461</v>
      </c>
      <c r="I292" s="147">
        <v>44918</v>
      </c>
      <c r="J292" s="41">
        <v>44927</v>
      </c>
      <c r="K292" s="42" t="s">
        <v>361</v>
      </c>
      <c r="L292" s="39" t="s">
        <v>345</v>
      </c>
      <c r="M292" s="160">
        <v>86202</v>
      </c>
      <c r="N292" s="39" t="s">
        <v>345</v>
      </c>
      <c r="O292" s="39" t="s">
        <v>345</v>
      </c>
      <c r="P292" s="39" t="s">
        <v>361</v>
      </c>
      <c r="Q292" s="39" t="s">
        <v>345</v>
      </c>
      <c r="R292" s="160">
        <v>16322</v>
      </c>
      <c r="S292" s="75">
        <v>0.27979999999999999</v>
      </c>
      <c r="T292" s="75">
        <v>0.1709</v>
      </c>
      <c r="U292" s="75">
        <v>0.1089</v>
      </c>
      <c r="V292" s="39" t="s">
        <v>570</v>
      </c>
      <c r="W292" s="39" t="s">
        <v>571</v>
      </c>
      <c r="X292" s="39" t="s">
        <v>282</v>
      </c>
      <c r="Y292" s="39" t="s">
        <v>6</v>
      </c>
      <c r="Z292" s="149" t="s">
        <v>578</v>
      </c>
      <c r="AA292" s="40" t="s">
        <v>573</v>
      </c>
      <c r="AB292" s="39" t="s">
        <v>574</v>
      </c>
      <c r="AC292" s="39" t="s">
        <v>575</v>
      </c>
      <c r="AD292" s="39" t="s">
        <v>575</v>
      </c>
      <c r="AE292" s="40" t="s">
        <v>576</v>
      </c>
      <c r="AF292" s="18"/>
      <c r="AG292" s="18"/>
      <c r="AH292" s="18"/>
      <c r="AI292" s="18"/>
      <c r="AJ292" s="18"/>
      <c r="AK292" s="18"/>
      <c r="AL292" s="18"/>
      <c r="AM292" s="18"/>
      <c r="AN292" s="18"/>
      <c r="AO292" s="18"/>
      <c r="AP292" s="18"/>
      <c r="AQ292" s="18"/>
      <c r="AR292" s="18"/>
      <c r="AS292" s="18"/>
      <c r="AT292" s="18"/>
      <c r="AU292" s="18"/>
      <c r="AV292" s="18"/>
      <c r="AW292" s="18"/>
      <c r="AX292" s="18"/>
      <c r="AY292" s="18"/>
      <c r="AZ292" s="18"/>
      <c r="BA292" s="18"/>
      <c r="BB292" s="18"/>
      <c r="BC292" s="18"/>
      <c r="BD292" s="18"/>
      <c r="BE292" s="18"/>
      <c r="BF292" s="18"/>
      <c r="BG292" s="18"/>
      <c r="BH292" s="18"/>
      <c r="BI292" s="18"/>
      <c r="BJ292" s="18"/>
      <c r="BK292" s="18"/>
      <c r="BL292" s="18"/>
      <c r="BM292" s="18"/>
      <c r="BN292" s="18"/>
      <c r="BO292" s="18"/>
      <c r="BP292" s="18"/>
      <c r="BQ292" s="18"/>
      <c r="BR292" s="18"/>
      <c r="BS292" s="18"/>
      <c r="BT292" s="18"/>
      <c r="BU292" s="18"/>
      <c r="BV292" s="18"/>
      <c r="BW292" s="18"/>
      <c r="BX292" s="18"/>
      <c r="BY292" s="18"/>
      <c r="BZ292" s="18"/>
      <c r="CA292" s="18"/>
      <c r="CB292" s="18"/>
      <c r="CC292" s="18"/>
      <c r="CD292" s="18"/>
      <c r="CE292" s="18"/>
      <c r="CF292" s="18"/>
      <c r="CG292" s="18"/>
      <c r="CH292" s="18"/>
      <c r="CI292" s="18"/>
      <c r="CJ292" s="18"/>
      <c r="CK292" s="18"/>
      <c r="CL292" s="18"/>
      <c r="CM292" s="18"/>
      <c r="CN292" s="18"/>
      <c r="CO292" s="18"/>
      <c r="CP292" s="18"/>
      <c r="CQ292" s="18"/>
      <c r="CR292" s="18"/>
      <c r="CS292" s="18"/>
      <c r="CT292" s="18"/>
      <c r="CU292" s="18"/>
      <c r="CV292" s="18"/>
      <c r="CW292" s="18"/>
      <c r="CX292" s="18"/>
      <c r="CY292" s="18"/>
      <c r="CZ292" s="18"/>
      <c r="DA292" s="18"/>
      <c r="DB292" s="18"/>
      <c r="DC292" s="18"/>
      <c r="DD292" s="18"/>
      <c r="DE292" s="18"/>
      <c r="DF292" s="18"/>
      <c r="DG292" s="18"/>
      <c r="DH292" s="18"/>
      <c r="DI292" s="18"/>
      <c r="DJ292" s="18"/>
      <c r="DK292" s="18"/>
      <c r="DL292" s="18"/>
      <c r="DM292" s="18"/>
      <c r="DN292" s="18"/>
      <c r="DO292" s="18"/>
      <c r="DP292" s="18"/>
      <c r="DQ292" s="18"/>
      <c r="DR292" s="18"/>
      <c r="DS292" s="18"/>
      <c r="DT292" s="18"/>
      <c r="DU292" s="18"/>
      <c r="DV292" s="18"/>
      <c r="DW292" s="18"/>
      <c r="DX292" s="18"/>
      <c r="DY292" s="18"/>
      <c r="DZ292" s="18"/>
      <c r="EA292" s="18"/>
      <c r="EB292" s="18"/>
      <c r="EC292" s="18"/>
      <c r="ED292" s="18"/>
      <c r="EE292" s="18"/>
      <c r="EF292" s="18"/>
      <c r="EG292" s="18"/>
      <c r="EH292" s="18"/>
      <c r="EI292" s="18"/>
      <c r="EJ292" s="18"/>
      <c r="EK292" s="18"/>
      <c r="EL292" s="18"/>
      <c r="EM292" s="18"/>
      <c r="EN292" s="18"/>
      <c r="EO292" s="18"/>
      <c r="EP292" s="18"/>
      <c r="EQ292" s="18"/>
      <c r="ER292" s="18"/>
      <c r="ES292" s="18"/>
      <c r="ET292" s="18"/>
      <c r="EU292" s="18"/>
      <c r="EV292" s="18"/>
      <c r="EW292" s="18"/>
      <c r="EX292" s="18"/>
      <c r="EY292" s="18"/>
      <c r="EZ292" s="18"/>
      <c r="FA292" s="18"/>
      <c r="FB292" s="18"/>
      <c r="FC292" s="18"/>
      <c r="FD292" s="18"/>
      <c r="FE292" s="18"/>
      <c r="FF292" s="18"/>
      <c r="FG292" s="18"/>
      <c r="FH292" s="18"/>
      <c r="FI292" s="18"/>
      <c r="FJ292" s="18"/>
      <c r="FK292" s="18"/>
      <c r="FL292" s="18"/>
      <c r="FM292" s="18"/>
      <c r="FN292" s="18"/>
      <c r="FO292" s="18"/>
      <c r="FP292" s="18"/>
      <c r="FQ292" s="18"/>
      <c r="FR292" s="18"/>
      <c r="FS292" s="18"/>
      <c r="FT292" s="18"/>
      <c r="FU292" s="18"/>
      <c r="FV292" s="18"/>
      <c r="FW292" s="18"/>
      <c r="FX292" s="18"/>
      <c r="FY292" s="18"/>
      <c r="FZ292" s="18"/>
      <c r="GA292" s="18"/>
      <c r="GB292" s="18"/>
      <c r="GC292" s="18"/>
      <c r="GD292" s="18"/>
      <c r="GE292" s="18"/>
      <c r="GF292" s="18"/>
      <c r="GG292" s="18"/>
      <c r="GH292" s="18"/>
      <c r="GI292" s="18"/>
      <c r="GJ292" s="18"/>
      <c r="GK292" s="18"/>
      <c r="GL292" s="18"/>
      <c r="GM292" s="18"/>
      <c r="GN292" s="18"/>
      <c r="GO292" s="18"/>
      <c r="GP292" s="18"/>
      <c r="GQ292" s="18"/>
      <c r="GR292" s="18"/>
      <c r="GS292" s="18"/>
      <c r="GT292" s="18"/>
      <c r="GU292" s="18"/>
      <c r="GV292" s="18"/>
      <c r="GW292" s="18"/>
      <c r="GX292" s="18"/>
      <c r="GY292" s="18"/>
      <c r="GZ292" s="18"/>
      <c r="HA292" s="18"/>
      <c r="HB292" s="18"/>
      <c r="HC292" s="18"/>
      <c r="HD292" s="18"/>
      <c r="HE292" s="18"/>
      <c r="HF292" s="18"/>
      <c r="HG292" s="18"/>
      <c r="HH292" s="18"/>
      <c r="HI292" s="18"/>
      <c r="HJ292" s="18"/>
      <c r="HK292" s="18"/>
      <c r="HL292" s="18"/>
      <c r="HM292" s="18"/>
      <c r="HN292" s="18"/>
      <c r="HO292" s="18"/>
      <c r="HP292" s="18"/>
      <c r="HQ292" s="18"/>
      <c r="HR292" s="18"/>
      <c r="HS292" s="18"/>
      <c r="HT292" s="18"/>
      <c r="HU292" s="18"/>
      <c r="HV292" s="18"/>
      <c r="HW292" s="18"/>
      <c r="HX292" s="18"/>
      <c r="HY292" s="18"/>
      <c r="HZ292" s="18"/>
      <c r="IA292" s="18"/>
      <c r="IB292" s="18"/>
      <c r="IC292" s="18"/>
      <c r="ID292" s="18"/>
      <c r="IE292" s="18"/>
      <c r="IF292" s="18"/>
      <c r="IG292" s="18"/>
      <c r="IH292" s="18"/>
      <c r="II292" s="18"/>
      <c r="IJ292" s="18"/>
      <c r="IK292" s="18"/>
      <c r="IL292" s="18"/>
      <c r="IM292" s="18"/>
      <c r="IN292" s="18"/>
      <c r="IO292" s="18"/>
      <c r="IP292" s="18"/>
      <c r="IQ292" s="18"/>
      <c r="IR292" s="18"/>
      <c r="IS292" s="18"/>
      <c r="IT292" s="18"/>
      <c r="IU292" s="18"/>
      <c r="IV292" s="18"/>
      <c r="IW292" s="18"/>
      <c r="IX292" s="18"/>
      <c r="IY292" s="18"/>
      <c r="IZ292" s="18"/>
      <c r="JA292" s="18"/>
      <c r="JB292" s="18"/>
      <c r="JC292" s="18"/>
      <c r="JD292" s="18"/>
      <c r="JE292" s="18"/>
      <c r="JF292" s="18"/>
      <c r="JG292" s="18"/>
      <c r="JH292" s="18"/>
      <c r="JI292" s="18"/>
      <c r="JJ292" s="18"/>
      <c r="JK292" s="18"/>
      <c r="JL292" s="18"/>
      <c r="JM292" s="18"/>
      <c r="JN292" s="18"/>
      <c r="JO292" s="18"/>
      <c r="JP292" s="18"/>
      <c r="JQ292" s="18"/>
      <c r="JR292" s="18"/>
      <c r="JS292" s="18"/>
      <c r="JT292" s="18"/>
      <c r="JU292" s="18"/>
      <c r="JV292" s="18"/>
      <c r="JW292" s="18"/>
      <c r="JX292" s="18"/>
      <c r="JY292" s="18"/>
      <c r="JZ292" s="18"/>
      <c r="KA292" s="18"/>
      <c r="KB292" s="18"/>
      <c r="KC292" s="18"/>
      <c r="KD292" s="18"/>
      <c r="KE292" s="18"/>
      <c r="KF292" s="18"/>
      <c r="KG292" s="18"/>
      <c r="KH292" s="18"/>
      <c r="KI292" s="18"/>
      <c r="KJ292" s="18"/>
      <c r="KK292" s="18"/>
      <c r="KL292" s="18"/>
      <c r="KM292" s="18"/>
      <c r="KN292" s="18"/>
      <c r="KO292" s="18"/>
      <c r="KP292" s="18"/>
      <c r="KQ292" s="18"/>
      <c r="KR292" s="18"/>
      <c r="KS292" s="18"/>
      <c r="KT292" s="18"/>
      <c r="KU292" s="18"/>
      <c r="KV292" s="18"/>
      <c r="KW292" s="18"/>
      <c r="KX292" s="18"/>
      <c r="KY292" s="18"/>
      <c r="KZ292" s="18"/>
      <c r="LA292" s="18"/>
      <c r="LB292" s="18"/>
      <c r="LC292" s="18"/>
      <c r="LD292" s="18"/>
      <c r="LE292" s="18"/>
      <c r="LF292" s="18"/>
      <c r="LG292" s="18"/>
      <c r="LH292" s="18"/>
      <c r="LI292" s="18"/>
      <c r="LJ292" s="18"/>
      <c r="LK292" s="18"/>
      <c r="LL292" s="18"/>
      <c r="LM292" s="18"/>
      <c r="LN292" s="18"/>
      <c r="LO292" s="18"/>
      <c r="LP292" s="18"/>
      <c r="LQ292" s="18"/>
      <c r="LR292" s="18"/>
      <c r="LS292" s="18"/>
      <c r="LT292" s="18"/>
      <c r="LU292" s="18"/>
      <c r="LV292" s="18"/>
      <c r="LW292" s="18"/>
      <c r="LX292" s="18"/>
      <c r="LY292" s="18"/>
      <c r="LZ292" s="18"/>
      <c r="MA292" s="18"/>
      <c r="MB292" s="18"/>
      <c r="MC292" s="18"/>
      <c r="MD292" s="18"/>
      <c r="ME292" s="18"/>
      <c r="MF292" s="18"/>
      <c r="MG292" s="18"/>
      <c r="MH292" s="18"/>
      <c r="MI292" s="18"/>
      <c r="MJ292" s="18"/>
      <c r="MK292" s="18"/>
      <c r="ML292" s="18"/>
      <c r="MM292" s="18"/>
      <c r="MN292" s="18"/>
      <c r="MO292" s="18"/>
      <c r="MP292" s="18"/>
      <c r="MQ292" s="18"/>
      <c r="MR292" s="18"/>
      <c r="MS292" s="18"/>
      <c r="MT292" s="18"/>
      <c r="MU292" s="18"/>
      <c r="MV292" s="18"/>
      <c r="MW292" s="18"/>
      <c r="MX292" s="18"/>
      <c r="MY292" s="18"/>
      <c r="MZ292" s="18"/>
      <c r="NA292" s="18"/>
      <c r="NB292" s="18"/>
      <c r="NC292" s="18"/>
      <c r="ND292" s="18"/>
      <c r="NE292" s="18"/>
      <c r="NF292" s="18"/>
      <c r="NG292" s="18"/>
      <c r="NH292" s="18"/>
      <c r="NI292" s="18"/>
      <c r="NJ292" s="18"/>
      <c r="NK292" s="18"/>
      <c r="NL292" s="18"/>
      <c r="NM292" s="18"/>
      <c r="NN292" s="18"/>
      <c r="NO292" s="18"/>
      <c r="NP292" s="18"/>
      <c r="NQ292" s="18"/>
      <c r="NR292" s="18"/>
      <c r="NS292" s="18"/>
      <c r="NT292" s="18"/>
      <c r="NU292" s="18"/>
      <c r="NV292" s="18"/>
      <c r="NW292" s="18"/>
      <c r="NX292" s="18"/>
      <c r="NY292" s="18"/>
      <c r="NZ292" s="18"/>
      <c r="OA292" s="18"/>
      <c r="OB292" s="18"/>
      <c r="OC292" s="18"/>
      <c r="OD292" s="18"/>
      <c r="OE292" s="18"/>
      <c r="OF292" s="18"/>
      <c r="OG292" s="18"/>
      <c r="OH292" s="18"/>
      <c r="OI292" s="18"/>
      <c r="OJ292" s="18"/>
      <c r="OK292" s="18"/>
      <c r="OL292" s="18"/>
      <c r="OM292" s="18"/>
      <c r="ON292" s="18"/>
      <c r="OO292" s="18"/>
      <c r="OP292" s="18"/>
      <c r="OQ292" s="18"/>
      <c r="OR292" s="18"/>
      <c r="OS292" s="18"/>
      <c r="OT292" s="18"/>
      <c r="OU292" s="18"/>
      <c r="OV292" s="18"/>
      <c r="OW292" s="18"/>
      <c r="OX292" s="18"/>
      <c r="OY292" s="18"/>
      <c r="OZ292" s="18"/>
      <c r="PA292" s="18"/>
      <c r="PB292" s="18"/>
      <c r="PC292" s="18"/>
      <c r="PD292" s="18"/>
      <c r="PE292" s="18"/>
      <c r="PF292" s="18"/>
      <c r="PG292" s="18"/>
      <c r="PH292" s="18"/>
      <c r="PI292" s="18"/>
      <c r="PJ292" s="18"/>
      <c r="PK292" s="18"/>
      <c r="PL292" s="18"/>
      <c r="PM292" s="18"/>
      <c r="PN292" s="18"/>
      <c r="PO292" s="18"/>
      <c r="PP292" s="18"/>
      <c r="PQ292" s="18"/>
      <c r="PR292" s="18"/>
      <c r="PS292" s="18"/>
      <c r="PT292" s="18"/>
      <c r="PU292" s="18"/>
      <c r="PV292" s="18"/>
      <c r="PW292" s="18"/>
      <c r="PX292" s="18"/>
      <c r="PY292" s="18"/>
      <c r="PZ292" s="18"/>
      <c r="QA292" s="18"/>
      <c r="QB292" s="18"/>
      <c r="QC292" s="18"/>
      <c r="QD292" s="18"/>
      <c r="QE292" s="18"/>
      <c r="QF292" s="18"/>
      <c r="QG292" s="18"/>
      <c r="QH292" s="18"/>
      <c r="QI292" s="18"/>
      <c r="QJ292" s="18"/>
      <c r="QK292" s="18"/>
      <c r="QL292" s="18"/>
      <c r="QM292" s="18"/>
      <c r="QN292" s="18"/>
      <c r="QO292" s="18"/>
      <c r="QP292" s="18"/>
      <c r="QQ292" s="18"/>
      <c r="QR292" s="18"/>
      <c r="QS292" s="18"/>
      <c r="QT292" s="18"/>
      <c r="QU292" s="18"/>
      <c r="QV292" s="18"/>
      <c r="QW292" s="18"/>
      <c r="QX292" s="18"/>
      <c r="QY292" s="18"/>
      <c r="QZ292" s="18"/>
      <c r="RA292" s="18"/>
      <c r="RB292" s="18"/>
      <c r="RC292" s="18"/>
      <c r="RD292" s="18"/>
      <c r="RE292" s="18"/>
      <c r="RF292" s="18"/>
      <c r="RG292" s="18"/>
      <c r="RH292" s="18"/>
      <c r="RI292" s="18"/>
      <c r="RJ292" s="18"/>
      <c r="RK292" s="18"/>
      <c r="RL292" s="18"/>
      <c r="RM292" s="18"/>
      <c r="RN292" s="18"/>
      <c r="RO292" s="18"/>
      <c r="RP292" s="18"/>
      <c r="RQ292" s="18"/>
      <c r="RR292" s="18"/>
      <c r="RS292" s="18"/>
      <c r="RT292" s="18"/>
      <c r="RU292" s="18"/>
      <c r="RV292" s="18"/>
      <c r="RW292" s="18"/>
      <c r="RX292" s="18"/>
      <c r="RY292" s="18"/>
      <c r="RZ292" s="18"/>
      <c r="SA292" s="18"/>
      <c r="SB292" s="18"/>
      <c r="SC292" s="18"/>
      <c r="SD292" s="18"/>
      <c r="SE292" s="18"/>
      <c r="SF292" s="18"/>
      <c r="SG292" s="18"/>
      <c r="SH292" s="18"/>
      <c r="SI292" s="18"/>
      <c r="SJ292" s="18"/>
      <c r="SK292" s="18"/>
      <c r="SL292" s="18"/>
      <c r="SM292" s="18"/>
      <c r="SN292" s="18"/>
      <c r="SO292" s="18"/>
      <c r="SP292" s="18"/>
      <c r="SQ292" s="18"/>
      <c r="SR292" s="18"/>
      <c r="SS292" s="18"/>
      <c r="ST292" s="18"/>
      <c r="SU292" s="18"/>
      <c r="SV292" s="18"/>
      <c r="SW292" s="18"/>
      <c r="SX292" s="18"/>
      <c r="SY292" s="18"/>
      <c r="SZ292" s="18"/>
      <c r="TA292" s="18"/>
      <c r="TB292" s="18"/>
      <c r="TC292" s="18"/>
      <c r="TD292" s="18"/>
      <c r="TE292" s="18"/>
      <c r="TF292" s="18"/>
      <c r="TG292" s="18"/>
      <c r="TH292" s="18"/>
      <c r="TI292" s="18"/>
      <c r="TJ292" s="18"/>
      <c r="TK292" s="18"/>
      <c r="TL292" s="18"/>
      <c r="TM292" s="18"/>
      <c r="TN292" s="18"/>
      <c r="TO292" s="18"/>
      <c r="TP292" s="18"/>
      <c r="TQ292" s="18"/>
      <c r="TR292" s="18"/>
      <c r="TS292" s="18"/>
      <c r="TT292" s="18"/>
      <c r="TU292" s="18"/>
      <c r="TV292" s="18"/>
      <c r="TW292" s="18"/>
      <c r="TX292" s="18"/>
      <c r="TY292" s="18"/>
      <c r="TZ292" s="18"/>
      <c r="UA292" s="18"/>
      <c r="UB292" s="18"/>
      <c r="UC292" s="18"/>
      <c r="UD292" s="18"/>
      <c r="UE292" s="18"/>
      <c r="UF292" s="18"/>
      <c r="UG292" s="18"/>
      <c r="UH292" s="18"/>
      <c r="UI292" s="18"/>
      <c r="UJ292" s="18"/>
      <c r="UK292" s="18"/>
      <c r="UL292" s="18"/>
      <c r="UM292" s="18"/>
      <c r="UN292" s="18"/>
      <c r="UO292" s="18"/>
      <c r="UP292" s="18"/>
      <c r="UQ292" s="18"/>
      <c r="UR292" s="18"/>
      <c r="US292" s="18"/>
      <c r="UT292" s="18"/>
      <c r="UU292" s="18"/>
      <c r="UV292" s="18"/>
      <c r="UW292" s="18"/>
      <c r="UX292" s="18"/>
      <c r="UY292" s="18"/>
      <c r="UZ292" s="18"/>
      <c r="VA292" s="18"/>
      <c r="VB292" s="18"/>
      <c r="VC292" s="18"/>
      <c r="VD292" s="18"/>
      <c r="VE292" s="18"/>
      <c r="VF292" s="18"/>
      <c r="VG292" s="18"/>
      <c r="VH292" s="18"/>
      <c r="VI292" s="18"/>
      <c r="VJ292" s="18"/>
      <c r="VK292" s="18"/>
      <c r="VL292" s="18"/>
      <c r="VM292" s="18"/>
      <c r="VN292" s="18"/>
      <c r="VO292" s="18"/>
      <c r="VP292" s="18"/>
      <c r="VQ292" s="18"/>
      <c r="VR292" s="18"/>
      <c r="VS292" s="18"/>
      <c r="VT292" s="18"/>
      <c r="VU292" s="18"/>
      <c r="VV292" s="18"/>
      <c r="VW292" s="18"/>
      <c r="VX292" s="18"/>
      <c r="VY292" s="18"/>
      <c r="VZ292" s="18"/>
      <c r="WA292" s="18"/>
      <c r="WB292" s="18"/>
      <c r="WC292" s="18"/>
      <c r="WD292" s="18"/>
      <c r="WE292" s="18"/>
      <c r="WF292" s="18"/>
      <c r="WG292" s="18"/>
      <c r="WH292" s="18"/>
      <c r="WI292" s="18"/>
      <c r="WJ292" s="18"/>
      <c r="WK292" s="18"/>
      <c r="WL292" s="18"/>
      <c r="WM292" s="18"/>
      <c r="WN292" s="18"/>
      <c r="WO292" s="18"/>
      <c r="WP292" s="18"/>
      <c r="WQ292" s="18"/>
      <c r="WR292" s="18"/>
      <c r="WS292" s="18"/>
      <c r="WT292" s="18"/>
      <c r="WU292" s="18"/>
      <c r="WV292" s="18"/>
      <c r="WW292" s="18"/>
      <c r="WX292" s="18"/>
      <c r="WY292" s="18"/>
      <c r="WZ292" s="18"/>
      <c r="XA292" s="18"/>
      <c r="XB292" s="18"/>
      <c r="XC292" s="18"/>
      <c r="XD292" s="18"/>
      <c r="XE292" s="18"/>
      <c r="XF292" s="18"/>
      <c r="XG292" s="18"/>
      <c r="XH292" s="18"/>
      <c r="XI292" s="18"/>
      <c r="XJ292" s="18"/>
      <c r="XK292" s="18"/>
      <c r="XL292" s="18"/>
      <c r="XM292" s="18"/>
      <c r="XN292" s="18"/>
      <c r="XO292" s="18"/>
      <c r="XP292" s="18"/>
      <c r="XQ292" s="18"/>
      <c r="XR292" s="18"/>
      <c r="XS292" s="18"/>
      <c r="XT292" s="18"/>
      <c r="XU292" s="18"/>
      <c r="XV292" s="18"/>
      <c r="XW292" s="18"/>
      <c r="XX292" s="18"/>
      <c r="XY292" s="18"/>
      <c r="XZ292" s="18"/>
      <c r="YA292" s="18"/>
      <c r="YB292" s="18"/>
      <c r="YC292" s="18"/>
      <c r="YD292" s="18"/>
      <c r="YE292" s="18"/>
      <c r="YF292" s="18"/>
      <c r="YG292" s="18"/>
      <c r="YH292" s="18"/>
      <c r="YI292" s="18"/>
      <c r="YJ292" s="18"/>
      <c r="YK292" s="18"/>
      <c r="YL292" s="18"/>
      <c r="YM292" s="18"/>
      <c r="YN292" s="18"/>
      <c r="YO292" s="18"/>
      <c r="YP292" s="18"/>
      <c r="YQ292" s="18"/>
      <c r="YR292" s="18"/>
      <c r="YS292" s="18"/>
      <c r="YT292" s="18"/>
      <c r="YU292" s="18"/>
      <c r="YV292" s="18"/>
      <c r="YW292" s="18"/>
      <c r="YX292" s="18"/>
      <c r="YY292" s="18"/>
      <c r="YZ292" s="18"/>
      <c r="ZA292" s="18"/>
      <c r="ZB292" s="18"/>
      <c r="ZC292" s="18"/>
      <c r="ZD292" s="18"/>
      <c r="ZE292" s="18"/>
      <c r="ZF292" s="18"/>
      <c r="ZG292" s="18"/>
      <c r="ZH292" s="18"/>
      <c r="ZI292" s="18"/>
      <c r="ZJ292" s="18"/>
      <c r="ZK292" s="18"/>
      <c r="ZL292" s="18"/>
      <c r="ZM292" s="18"/>
      <c r="ZN292" s="18"/>
      <c r="ZO292" s="18"/>
      <c r="ZP292" s="18"/>
    </row>
    <row r="293" spans="1:692" s="39" customFormat="1" ht="229.5">
      <c r="A293" s="39" t="s">
        <v>567</v>
      </c>
      <c r="B293" s="39" t="s">
        <v>488</v>
      </c>
      <c r="C293" s="22" t="s">
        <v>568</v>
      </c>
      <c r="D293" s="161" t="s">
        <v>579</v>
      </c>
      <c r="E293" s="39" t="s">
        <v>580</v>
      </c>
      <c r="F293" s="39" t="s">
        <v>19</v>
      </c>
      <c r="G293" s="145" t="s">
        <v>528</v>
      </c>
      <c r="H293" s="87" t="s">
        <v>461</v>
      </c>
      <c r="I293" s="147">
        <v>44918</v>
      </c>
      <c r="J293" s="41">
        <v>44927</v>
      </c>
      <c r="K293" s="42" t="s">
        <v>361</v>
      </c>
      <c r="L293" s="39" t="s">
        <v>345</v>
      </c>
      <c r="M293" s="160">
        <v>86202</v>
      </c>
      <c r="N293" s="39" t="s">
        <v>345</v>
      </c>
      <c r="O293" s="39" t="s">
        <v>345</v>
      </c>
      <c r="P293" s="39" t="s">
        <v>361</v>
      </c>
      <c r="Q293" s="39" t="s">
        <v>345</v>
      </c>
      <c r="R293" s="160">
        <v>16322</v>
      </c>
      <c r="S293" s="75">
        <v>0.31019999999999998</v>
      </c>
      <c r="T293" s="75">
        <v>0.23219999999999999</v>
      </c>
      <c r="U293" s="75">
        <v>7.8E-2</v>
      </c>
      <c r="V293" s="39" t="s">
        <v>570</v>
      </c>
      <c r="W293" s="39" t="s">
        <v>571</v>
      </c>
      <c r="X293" s="39" t="s">
        <v>282</v>
      </c>
      <c r="Y293" s="39" t="s">
        <v>6</v>
      </c>
      <c r="Z293" s="149" t="s">
        <v>572</v>
      </c>
      <c r="AA293" s="40" t="s">
        <v>573</v>
      </c>
      <c r="AB293" s="39" t="s">
        <v>574</v>
      </c>
      <c r="AC293" s="39" t="s">
        <v>575</v>
      </c>
      <c r="AD293" s="39" t="s">
        <v>575</v>
      </c>
      <c r="AE293" s="40" t="s">
        <v>576</v>
      </c>
      <c r="AF293" s="18"/>
      <c r="AG293" s="18"/>
      <c r="AH293" s="18"/>
      <c r="AI293" s="18"/>
      <c r="AJ293" s="18"/>
      <c r="AK293" s="18"/>
      <c r="AL293" s="18"/>
      <c r="AM293" s="18"/>
      <c r="AN293" s="18"/>
      <c r="AO293" s="18"/>
      <c r="AP293" s="18"/>
      <c r="AQ293" s="18"/>
      <c r="AR293" s="18"/>
      <c r="AS293" s="18"/>
      <c r="AT293" s="18"/>
      <c r="AU293" s="18"/>
      <c r="AV293" s="18"/>
      <c r="AW293" s="18"/>
      <c r="AX293" s="18"/>
      <c r="AY293" s="18"/>
      <c r="AZ293" s="18"/>
      <c r="BA293" s="18"/>
      <c r="BB293" s="18"/>
      <c r="BC293" s="18"/>
      <c r="BD293" s="18"/>
      <c r="BE293" s="18"/>
      <c r="BF293" s="18"/>
      <c r="BG293" s="18"/>
      <c r="BH293" s="18"/>
      <c r="BI293" s="18"/>
      <c r="BJ293" s="18"/>
      <c r="BK293" s="18"/>
      <c r="BL293" s="18"/>
      <c r="BM293" s="18"/>
      <c r="BN293" s="18"/>
      <c r="BO293" s="18"/>
      <c r="BP293" s="18"/>
      <c r="BQ293" s="18"/>
      <c r="BR293" s="18"/>
      <c r="BS293" s="18"/>
      <c r="BT293" s="18"/>
      <c r="BU293" s="18"/>
      <c r="BV293" s="18"/>
      <c r="BW293" s="18"/>
      <c r="BX293" s="18"/>
      <c r="BY293" s="18"/>
      <c r="BZ293" s="18"/>
      <c r="CA293" s="18"/>
      <c r="CB293" s="18"/>
      <c r="CC293" s="18"/>
      <c r="CD293" s="18"/>
      <c r="CE293" s="18"/>
      <c r="CF293" s="18"/>
      <c r="CG293" s="18"/>
      <c r="CH293" s="18"/>
      <c r="CI293" s="18"/>
      <c r="CJ293" s="18"/>
      <c r="CK293" s="18"/>
      <c r="CL293" s="18"/>
      <c r="CM293" s="18"/>
      <c r="CN293" s="18"/>
      <c r="CO293" s="18"/>
      <c r="CP293" s="18"/>
      <c r="CQ293" s="18"/>
      <c r="CR293" s="18"/>
      <c r="CS293" s="18"/>
      <c r="CT293" s="18"/>
      <c r="CU293" s="18"/>
      <c r="CV293" s="18"/>
      <c r="CW293" s="18"/>
      <c r="CX293" s="18"/>
      <c r="CY293" s="18"/>
      <c r="CZ293" s="18"/>
      <c r="DA293" s="18"/>
      <c r="DB293" s="18"/>
      <c r="DC293" s="18"/>
      <c r="DD293" s="18"/>
      <c r="DE293" s="18"/>
      <c r="DF293" s="18"/>
      <c r="DG293" s="18"/>
      <c r="DH293" s="18"/>
      <c r="DI293" s="18"/>
      <c r="DJ293" s="18"/>
      <c r="DK293" s="18"/>
      <c r="DL293" s="18"/>
      <c r="DM293" s="18"/>
      <c r="DN293" s="18"/>
      <c r="DO293" s="18"/>
      <c r="DP293" s="18"/>
      <c r="DQ293" s="18"/>
      <c r="DR293" s="18"/>
      <c r="DS293" s="18"/>
      <c r="DT293" s="18"/>
      <c r="DU293" s="18"/>
      <c r="DV293" s="18"/>
      <c r="DW293" s="18"/>
      <c r="DX293" s="18"/>
      <c r="DY293" s="18"/>
      <c r="DZ293" s="18"/>
      <c r="EA293" s="18"/>
      <c r="EB293" s="18"/>
      <c r="EC293" s="18"/>
      <c r="ED293" s="18"/>
      <c r="EE293" s="18"/>
      <c r="EF293" s="18"/>
      <c r="EG293" s="18"/>
      <c r="EH293" s="18"/>
      <c r="EI293" s="18"/>
      <c r="EJ293" s="18"/>
      <c r="EK293" s="18"/>
      <c r="EL293" s="18"/>
      <c r="EM293" s="18"/>
      <c r="EN293" s="18"/>
      <c r="EO293" s="18"/>
      <c r="EP293" s="18"/>
      <c r="EQ293" s="18"/>
      <c r="ER293" s="18"/>
      <c r="ES293" s="18"/>
      <c r="ET293" s="18"/>
      <c r="EU293" s="18"/>
      <c r="EV293" s="18"/>
      <c r="EW293" s="18"/>
      <c r="EX293" s="18"/>
      <c r="EY293" s="18"/>
      <c r="EZ293" s="18"/>
      <c r="FA293" s="18"/>
      <c r="FB293" s="18"/>
      <c r="FC293" s="18"/>
      <c r="FD293" s="18"/>
      <c r="FE293" s="18"/>
      <c r="FF293" s="18"/>
      <c r="FG293" s="18"/>
      <c r="FH293" s="18"/>
      <c r="FI293" s="18"/>
      <c r="FJ293" s="18"/>
      <c r="FK293" s="18"/>
      <c r="FL293" s="18"/>
      <c r="FM293" s="18"/>
      <c r="FN293" s="18"/>
      <c r="FO293" s="18"/>
      <c r="FP293" s="18"/>
      <c r="FQ293" s="18"/>
      <c r="FR293" s="18"/>
      <c r="FS293" s="18"/>
      <c r="FT293" s="18"/>
      <c r="FU293" s="18"/>
      <c r="FV293" s="18"/>
      <c r="FW293" s="18"/>
      <c r="FX293" s="18"/>
      <c r="FY293" s="18"/>
      <c r="FZ293" s="18"/>
      <c r="GA293" s="18"/>
      <c r="GB293" s="18"/>
      <c r="GC293" s="18"/>
      <c r="GD293" s="18"/>
      <c r="GE293" s="18"/>
      <c r="GF293" s="18"/>
      <c r="GG293" s="18"/>
      <c r="GH293" s="18"/>
      <c r="GI293" s="18"/>
      <c r="GJ293" s="18"/>
      <c r="GK293" s="18"/>
      <c r="GL293" s="18"/>
      <c r="GM293" s="18"/>
      <c r="GN293" s="18"/>
      <c r="GO293" s="18"/>
      <c r="GP293" s="18"/>
      <c r="GQ293" s="18"/>
      <c r="GR293" s="18"/>
      <c r="GS293" s="18"/>
      <c r="GT293" s="18"/>
      <c r="GU293" s="18"/>
      <c r="GV293" s="18"/>
      <c r="GW293" s="18"/>
      <c r="GX293" s="18"/>
      <c r="GY293" s="18"/>
      <c r="GZ293" s="18"/>
      <c r="HA293" s="18"/>
      <c r="HB293" s="18"/>
      <c r="HC293" s="18"/>
      <c r="HD293" s="18"/>
      <c r="HE293" s="18"/>
      <c r="HF293" s="18"/>
      <c r="HG293" s="18"/>
      <c r="HH293" s="18"/>
      <c r="HI293" s="18"/>
      <c r="HJ293" s="18"/>
      <c r="HK293" s="18"/>
      <c r="HL293" s="18"/>
      <c r="HM293" s="18"/>
      <c r="HN293" s="18"/>
      <c r="HO293" s="18"/>
      <c r="HP293" s="18"/>
      <c r="HQ293" s="18"/>
      <c r="HR293" s="18"/>
      <c r="HS293" s="18"/>
      <c r="HT293" s="18"/>
      <c r="HU293" s="18"/>
      <c r="HV293" s="18"/>
      <c r="HW293" s="18"/>
      <c r="HX293" s="18"/>
      <c r="HY293" s="18"/>
      <c r="HZ293" s="18"/>
      <c r="IA293" s="18"/>
      <c r="IB293" s="18"/>
      <c r="IC293" s="18"/>
      <c r="ID293" s="18"/>
      <c r="IE293" s="18"/>
      <c r="IF293" s="18"/>
      <c r="IG293" s="18"/>
      <c r="IH293" s="18"/>
      <c r="II293" s="18"/>
      <c r="IJ293" s="18"/>
      <c r="IK293" s="18"/>
      <c r="IL293" s="18"/>
      <c r="IM293" s="18"/>
      <c r="IN293" s="18"/>
      <c r="IO293" s="18"/>
      <c r="IP293" s="18"/>
      <c r="IQ293" s="18"/>
      <c r="IR293" s="18"/>
      <c r="IS293" s="18"/>
      <c r="IT293" s="18"/>
      <c r="IU293" s="18"/>
      <c r="IV293" s="18"/>
      <c r="IW293" s="18"/>
      <c r="IX293" s="18"/>
      <c r="IY293" s="18"/>
      <c r="IZ293" s="18"/>
      <c r="JA293" s="18"/>
      <c r="JB293" s="18"/>
      <c r="JC293" s="18"/>
      <c r="JD293" s="18"/>
      <c r="JE293" s="18"/>
      <c r="JF293" s="18"/>
      <c r="JG293" s="18"/>
      <c r="JH293" s="18"/>
      <c r="JI293" s="18"/>
      <c r="JJ293" s="18"/>
      <c r="JK293" s="18"/>
      <c r="JL293" s="18"/>
      <c r="JM293" s="18"/>
      <c r="JN293" s="18"/>
      <c r="JO293" s="18"/>
      <c r="JP293" s="18"/>
      <c r="JQ293" s="18"/>
      <c r="JR293" s="18"/>
      <c r="JS293" s="18"/>
      <c r="JT293" s="18"/>
      <c r="JU293" s="18"/>
      <c r="JV293" s="18"/>
      <c r="JW293" s="18"/>
      <c r="JX293" s="18"/>
      <c r="JY293" s="18"/>
      <c r="JZ293" s="18"/>
      <c r="KA293" s="18"/>
      <c r="KB293" s="18"/>
      <c r="KC293" s="18"/>
      <c r="KD293" s="18"/>
      <c r="KE293" s="18"/>
      <c r="KF293" s="18"/>
      <c r="KG293" s="18"/>
      <c r="KH293" s="18"/>
      <c r="KI293" s="18"/>
      <c r="KJ293" s="18"/>
      <c r="KK293" s="18"/>
      <c r="KL293" s="18"/>
      <c r="KM293" s="18"/>
      <c r="KN293" s="18"/>
      <c r="KO293" s="18"/>
      <c r="KP293" s="18"/>
      <c r="KQ293" s="18"/>
      <c r="KR293" s="18"/>
      <c r="KS293" s="18"/>
      <c r="KT293" s="18"/>
      <c r="KU293" s="18"/>
      <c r="KV293" s="18"/>
      <c r="KW293" s="18"/>
      <c r="KX293" s="18"/>
      <c r="KY293" s="18"/>
      <c r="KZ293" s="18"/>
      <c r="LA293" s="18"/>
      <c r="LB293" s="18"/>
      <c r="LC293" s="18"/>
      <c r="LD293" s="18"/>
      <c r="LE293" s="18"/>
      <c r="LF293" s="18"/>
      <c r="LG293" s="18"/>
      <c r="LH293" s="18"/>
      <c r="LI293" s="18"/>
      <c r="LJ293" s="18"/>
      <c r="LK293" s="18"/>
      <c r="LL293" s="18"/>
      <c r="LM293" s="18"/>
      <c r="LN293" s="18"/>
      <c r="LO293" s="18"/>
      <c r="LP293" s="18"/>
      <c r="LQ293" s="18"/>
      <c r="LR293" s="18"/>
      <c r="LS293" s="18"/>
      <c r="LT293" s="18"/>
      <c r="LU293" s="18"/>
      <c r="LV293" s="18"/>
      <c r="LW293" s="18"/>
      <c r="LX293" s="18"/>
      <c r="LY293" s="18"/>
      <c r="LZ293" s="18"/>
      <c r="MA293" s="18"/>
      <c r="MB293" s="18"/>
      <c r="MC293" s="18"/>
      <c r="MD293" s="18"/>
      <c r="ME293" s="18"/>
      <c r="MF293" s="18"/>
      <c r="MG293" s="18"/>
      <c r="MH293" s="18"/>
      <c r="MI293" s="18"/>
      <c r="MJ293" s="18"/>
      <c r="MK293" s="18"/>
      <c r="ML293" s="18"/>
      <c r="MM293" s="18"/>
      <c r="MN293" s="18"/>
      <c r="MO293" s="18"/>
      <c r="MP293" s="18"/>
      <c r="MQ293" s="18"/>
      <c r="MR293" s="18"/>
      <c r="MS293" s="18"/>
      <c r="MT293" s="18"/>
      <c r="MU293" s="18"/>
      <c r="MV293" s="18"/>
      <c r="MW293" s="18"/>
      <c r="MX293" s="18"/>
      <c r="MY293" s="18"/>
      <c r="MZ293" s="18"/>
      <c r="NA293" s="18"/>
      <c r="NB293" s="18"/>
      <c r="NC293" s="18"/>
      <c r="ND293" s="18"/>
      <c r="NE293" s="18"/>
      <c r="NF293" s="18"/>
      <c r="NG293" s="18"/>
      <c r="NH293" s="18"/>
      <c r="NI293" s="18"/>
      <c r="NJ293" s="18"/>
      <c r="NK293" s="18"/>
      <c r="NL293" s="18"/>
      <c r="NM293" s="18"/>
      <c r="NN293" s="18"/>
      <c r="NO293" s="18"/>
      <c r="NP293" s="18"/>
      <c r="NQ293" s="18"/>
      <c r="NR293" s="18"/>
      <c r="NS293" s="18"/>
      <c r="NT293" s="18"/>
      <c r="NU293" s="18"/>
      <c r="NV293" s="18"/>
      <c r="NW293" s="18"/>
      <c r="NX293" s="18"/>
      <c r="NY293" s="18"/>
      <c r="NZ293" s="18"/>
      <c r="OA293" s="18"/>
      <c r="OB293" s="18"/>
      <c r="OC293" s="18"/>
      <c r="OD293" s="18"/>
      <c r="OE293" s="18"/>
      <c r="OF293" s="18"/>
      <c r="OG293" s="18"/>
      <c r="OH293" s="18"/>
      <c r="OI293" s="18"/>
      <c r="OJ293" s="18"/>
      <c r="OK293" s="18"/>
      <c r="OL293" s="18"/>
      <c r="OM293" s="18"/>
      <c r="ON293" s="18"/>
      <c r="OO293" s="18"/>
      <c r="OP293" s="18"/>
      <c r="OQ293" s="18"/>
      <c r="OR293" s="18"/>
      <c r="OS293" s="18"/>
      <c r="OT293" s="18"/>
      <c r="OU293" s="18"/>
      <c r="OV293" s="18"/>
      <c r="OW293" s="18"/>
      <c r="OX293" s="18"/>
      <c r="OY293" s="18"/>
      <c r="OZ293" s="18"/>
      <c r="PA293" s="18"/>
      <c r="PB293" s="18"/>
      <c r="PC293" s="18"/>
      <c r="PD293" s="18"/>
      <c r="PE293" s="18"/>
      <c r="PF293" s="18"/>
      <c r="PG293" s="18"/>
      <c r="PH293" s="18"/>
      <c r="PI293" s="18"/>
      <c r="PJ293" s="18"/>
      <c r="PK293" s="18"/>
      <c r="PL293" s="18"/>
      <c r="PM293" s="18"/>
      <c r="PN293" s="18"/>
      <c r="PO293" s="18"/>
      <c r="PP293" s="18"/>
      <c r="PQ293" s="18"/>
      <c r="PR293" s="18"/>
      <c r="PS293" s="18"/>
      <c r="PT293" s="18"/>
      <c r="PU293" s="18"/>
      <c r="PV293" s="18"/>
      <c r="PW293" s="18"/>
      <c r="PX293" s="18"/>
      <c r="PY293" s="18"/>
      <c r="PZ293" s="18"/>
      <c r="QA293" s="18"/>
      <c r="QB293" s="18"/>
      <c r="QC293" s="18"/>
      <c r="QD293" s="18"/>
      <c r="QE293" s="18"/>
      <c r="QF293" s="18"/>
      <c r="QG293" s="18"/>
      <c r="QH293" s="18"/>
      <c r="QI293" s="18"/>
      <c r="QJ293" s="18"/>
      <c r="QK293" s="18"/>
      <c r="QL293" s="18"/>
      <c r="QM293" s="18"/>
      <c r="QN293" s="18"/>
      <c r="QO293" s="18"/>
      <c r="QP293" s="18"/>
      <c r="QQ293" s="18"/>
      <c r="QR293" s="18"/>
      <c r="QS293" s="18"/>
      <c r="QT293" s="18"/>
      <c r="QU293" s="18"/>
      <c r="QV293" s="18"/>
      <c r="QW293" s="18"/>
      <c r="QX293" s="18"/>
      <c r="QY293" s="18"/>
      <c r="QZ293" s="18"/>
      <c r="RA293" s="18"/>
      <c r="RB293" s="18"/>
      <c r="RC293" s="18"/>
      <c r="RD293" s="18"/>
      <c r="RE293" s="18"/>
      <c r="RF293" s="18"/>
      <c r="RG293" s="18"/>
      <c r="RH293" s="18"/>
      <c r="RI293" s="18"/>
      <c r="RJ293" s="18"/>
      <c r="RK293" s="18"/>
      <c r="RL293" s="18"/>
      <c r="RM293" s="18"/>
      <c r="RN293" s="18"/>
      <c r="RO293" s="18"/>
      <c r="RP293" s="18"/>
      <c r="RQ293" s="18"/>
      <c r="RR293" s="18"/>
      <c r="RS293" s="18"/>
      <c r="RT293" s="18"/>
      <c r="RU293" s="18"/>
      <c r="RV293" s="18"/>
      <c r="RW293" s="18"/>
      <c r="RX293" s="18"/>
      <c r="RY293" s="18"/>
      <c r="RZ293" s="18"/>
      <c r="SA293" s="18"/>
      <c r="SB293" s="18"/>
      <c r="SC293" s="18"/>
      <c r="SD293" s="18"/>
      <c r="SE293" s="18"/>
      <c r="SF293" s="18"/>
      <c r="SG293" s="18"/>
      <c r="SH293" s="18"/>
      <c r="SI293" s="18"/>
      <c r="SJ293" s="18"/>
      <c r="SK293" s="18"/>
      <c r="SL293" s="18"/>
      <c r="SM293" s="18"/>
      <c r="SN293" s="18"/>
      <c r="SO293" s="18"/>
      <c r="SP293" s="18"/>
      <c r="SQ293" s="18"/>
      <c r="SR293" s="18"/>
      <c r="SS293" s="18"/>
      <c r="ST293" s="18"/>
      <c r="SU293" s="18"/>
      <c r="SV293" s="18"/>
      <c r="SW293" s="18"/>
      <c r="SX293" s="18"/>
      <c r="SY293" s="18"/>
      <c r="SZ293" s="18"/>
      <c r="TA293" s="18"/>
      <c r="TB293" s="18"/>
      <c r="TC293" s="18"/>
      <c r="TD293" s="18"/>
      <c r="TE293" s="18"/>
      <c r="TF293" s="18"/>
      <c r="TG293" s="18"/>
      <c r="TH293" s="18"/>
      <c r="TI293" s="18"/>
      <c r="TJ293" s="18"/>
      <c r="TK293" s="18"/>
      <c r="TL293" s="18"/>
      <c r="TM293" s="18"/>
      <c r="TN293" s="18"/>
      <c r="TO293" s="18"/>
      <c r="TP293" s="18"/>
      <c r="TQ293" s="18"/>
      <c r="TR293" s="18"/>
      <c r="TS293" s="18"/>
      <c r="TT293" s="18"/>
      <c r="TU293" s="18"/>
      <c r="TV293" s="18"/>
      <c r="TW293" s="18"/>
      <c r="TX293" s="18"/>
      <c r="TY293" s="18"/>
      <c r="TZ293" s="18"/>
      <c r="UA293" s="18"/>
      <c r="UB293" s="18"/>
      <c r="UC293" s="18"/>
      <c r="UD293" s="18"/>
      <c r="UE293" s="18"/>
      <c r="UF293" s="18"/>
      <c r="UG293" s="18"/>
      <c r="UH293" s="18"/>
      <c r="UI293" s="18"/>
      <c r="UJ293" s="18"/>
      <c r="UK293" s="18"/>
      <c r="UL293" s="18"/>
      <c r="UM293" s="18"/>
      <c r="UN293" s="18"/>
      <c r="UO293" s="18"/>
      <c r="UP293" s="18"/>
      <c r="UQ293" s="18"/>
      <c r="UR293" s="18"/>
      <c r="US293" s="18"/>
      <c r="UT293" s="18"/>
      <c r="UU293" s="18"/>
      <c r="UV293" s="18"/>
      <c r="UW293" s="18"/>
      <c r="UX293" s="18"/>
      <c r="UY293" s="18"/>
      <c r="UZ293" s="18"/>
      <c r="VA293" s="18"/>
      <c r="VB293" s="18"/>
      <c r="VC293" s="18"/>
      <c r="VD293" s="18"/>
      <c r="VE293" s="18"/>
      <c r="VF293" s="18"/>
      <c r="VG293" s="18"/>
      <c r="VH293" s="18"/>
      <c r="VI293" s="18"/>
      <c r="VJ293" s="18"/>
      <c r="VK293" s="18"/>
      <c r="VL293" s="18"/>
      <c r="VM293" s="18"/>
      <c r="VN293" s="18"/>
      <c r="VO293" s="18"/>
      <c r="VP293" s="18"/>
      <c r="VQ293" s="18"/>
      <c r="VR293" s="18"/>
      <c r="VS293" s="18"/>
      <c r="VT293" s="18"/>
      <c r="VU293" s="18"/>
      <c r="VV293" s="18"/>
      <c r="VW293" s="18"/>
      <c r="VX293" s="18"/>
      <c r="VY293" s="18"/>
      <c r="VZ293" s="18"/>
      <c r="WA293" s="18"/>
      <c r="WB293" s="18"/>
      <c r="WC293" s="18"/>
      <c r="WD293" s="18"/>
      <c r="WE293" s="18"/>
      <c r="WF293" s="18"/>
      <c r="WG293" s="18"/>
      <c r="WH293" s="18"/>
      <c r="WI293" s="18"/>
      <c r="WJ293" s="18"/>
      <c r="WK293" s="18"/>
      <c r="WL293" s="18"/>
      <c r="WM293" s="18"/>
      <c r="WN293" s="18"/>
      <c r="WO293" s="18"/>
      <c r="WP293" s="18"/>
      <c r="WQ293" s="18"/>
      <c r="WR293" s="18"/>
      <c r="WS293" s="18"/>
      <c r="WT293" s="18"/>
      <c r="WU293" s="18"/>
      <c r="WV293" s="18"/>
      <c r="WW293" s="18"/>
      <c r="WX293" s="18"/>
      <c r="WY293" s="18"/>
      <c r="WZ293" s="18"/>
      <c r="XA293" s="18"/>
      <c r="XB293" s="18"/>
      <c r="XC293" s="18"/>
      <c r="XD293" s="18"/>
      <c r="XE293" s="18"/>
      <c r="XF293" s="18"/>
      <c r="XG293" s="18"/>
      <c r="XH293" s="18"/>
      <c r="XI293" s="18"/>
      <c r="XJ293" s="18"/>
      <c r="XK293" s="18"/>
      <c r="XL293" s="18"/>
      <c r="XM293" s="18"/>
      <c r="XN293" s="18"/>
      <c r="XO293" s="18"/>
      <c r="XP293" s="18"/>
      <c r="XQ293" s="18"/>
      <c r="XR293" s="18"/>
      <c r="XS293" s="18"/>
      <c r="XT293" s="18"/>
      <c r="XU293" s="18"/>
      <c r="XV293" s="18"/>
      <c r="XW293" s="18"/>
      <c r="XX293" s="18"/>
      <c r="XY293" s="18"/>
      <c r="XZ293" s="18"/>
      <c r="YA293" s="18"/>
      <c r="YB293" s="18"/>
      <c r="YC293" s="18"/>
      <c r="YD293" s="18"/>
      <c r="YE293" s="18"/>
      <c r="YF293" s="18"/>
      <c r="YG293" s="18"/>
      <c r="YH293" s="18"/>
      <c r="YI293" s="18"/>
      <c r="YJ293" s="18"/>
      <c r="YK293" s="18"/>
      <c r="YL293" s="18"/>
      <c r="YM293" s="18"/>
      <c r="YN293" s="18"/>
      <c r="YO293" s="18"/>
      <c r="YP293" s="18"/>
      <c r="YQ293" s="18"/>
      <c r="YR293" s="18"/>
      <c r="YS293" s="18"/>
      <c r="YT293" s="18"/>
      <c r="YU293" s="18"/>
      <c r="YV293" s="18"/>
      <c r="YW293" s="18"/>
      <c r="YX293" s="18"/>
      <c r="YY293" s="18"/>
      <c r="YZ293" s="18"/>
      <c r="ZA293" s="18"/>
      <c r="ZB293" s="18"/>
      <c r="ZC293" s="18"/>
      <c r="ZD293" s="18"/>
      <c r="ZE293" s="18"/>
      <c r="ZF293" s="18"/>
      <c r="ZG293" s="18"/>
      <c r="ZH293" s="18"/>
      <c r="ZI293" s="18"/>
      <c r="ZJ293" s="18"/>
      <c r="ZK293" s="18"/>
      <c r="ZL293" s="18"/>
      <c r="ZM293" s="18"/>
      <c r="ZN293" s="18"/>
      <c r="ZO293" s="18"/>
      <c r="ZP293" s="18"/>
    </row>
    <row r="294" spans="1:692" s="39" customFormat="1" ht="229.5">
      <c r="A294" s="39" t="s">
        <v>567</v>
      </c>
      <c r="B294" s="39" t="s">
        <v>488</v>
      </c>
      <c r="C294" s="22" t="s">
        <v>568</v>
      </c>
      <c r="D294" s="161" t="s">
        <v>581</v>
      </c>
      <c r="E294" s="39" t="s">
        <v>582</v>
      </c>
      <c r="F294" s="39" t="s">
        <v>19</v>
      </c>
      <c r="G294" s="145" t="s">
        <v>528</v>
      </c>
      <c r="H294" s="87" t="s">
        <v>461</v>
      </c>
      <c r="I294" s="147">
        <v>44918</v>
      </c>
      <c r="J294" s="41">
        <v>44927</v>
      </c>
      <c r="K294" s="42" t="s">
        <v>361</v>
      </c>
      <c r="L294" s="39" t="s">
        <v>345</v>
      </c>
      <c r="M294" s="160">
        <v>86202</v>
      </c>
      <c r="N294" s="39" t="s">
        <v>345</v>
      </c>
      <c r="O294" s="39" t="s">
        <v>345</v>
      </c>
      <c r="P294" s="39" t="s">
        <v>361</v>
      </c>
      <c r="Q294" s="39" t="s">
        <v>345</v>
      </c>
      <c r="R294" s="160">
        <v>16322</v>
      </c>
      <c r="S294" s="75">
        <v>0.23783000000000001</v>
      </c>
      <c r="T294" s="75">
        <v>0.14526</v>
      </c>
      <c r="U294" s="75">
        <v>9.257E-2</v>
      </c>
      <c r="V294" s="39" t="s">
        <v>570</v>
      </c>
      <c r="W294" s="39" t="s">
        <v>571</v>
      </c>
      <c r="X294" s="39" t="s">
        <v>282</v>
      </c>
      <c r="Y294" s="39" t="s">
        <v>6</v>
      </c>
      <c r="Z294" s="149" t="s">
        <v>572</v>
      </c>
      <c r="AA294" s="40" t="s">
        <v>573</v>
      </c>
      <c r="AB294" s="39" t="s">
        <v>574</v>
      </c>
      <c r="AC294" s="39" t="s">
        <v>575</v>
      </c>
      <c r="AD294" s="39" t="s">
        <v>575</v>
      </c>
      <c r="AE294" s="40" t="s">
        <v>576</v>
      </c>
      <c r="AF294" s="18"/>
      <c r="AG294" s="18"/>
      <c r="AH294" s="18"/>
      <c r="AI294" s="18"/>
      <c r="AJ294" s="18"/>
      <c r="AK294" s="18"/>
      <c r="AL294" s="18"/>
      <c r="AM294" s="18"/>
      <c r="AN294" s="18"/>
      <c r="AO294" s="18"/>
      <c r="AP294" s="18"/>
      <c r="AQ294" s="18"/>
      <c r="AR294" s="18"/>
      <c r="AS294" s="18"/>
      <c r="AT294" s="18"/>
      <c r="AU294" s="18"/>
      <c r="AV294" s="18"/>
      <c r="AW294" s="18"/>
      <c r="AX294" s="18"/>
      <c r="AY294" s="18"/>
      <c r="AZ294" s="18"/>
      <c r="BA294" s="18"/>
      <c r="BB294" s="18"/>
      <c r="BC294" s="18"/>
      <c r="BD294" s="18"/>
      <c r="BE294" s="18"/>
      <c r="BF294" s="18"/>
      <c r="BG294" s="18"/>
      <c r="BH294" s="18"/>
      <c r="BI294" s="18"/>
      <c r="BJ294" s="18"/>
      <c r="BK294" s="18"/>
      <c r="BL294" s="18"/>
      <c r="BM294" s="18"/>
      <c r="BN294" s="18"/>
      <c r="BO294" s="18"/>
      <c r="BP294" s="18"/>
      <c r="BQ294" s="18"/>
      <c r="BR294" s="18"/>
      <c r="BS294" s="18"/>
      <c r="BT294" s="18"/>
      <c r="BU294" s="18"/>
      <c r="BV294" s="18"/>
      <c r="BW294" s="18"/>
      <c r="BX294" s="18"/>
      <c r="BY294" s="18"/>
      <c r="BZ294" s="18"/>
      <c r="CA294" s="18"/>
      <c r="CB294" s="18"/>
      <c r="CC294" s="18"/>
      <c r="CD294" s="18"/>
      <c r="CE294" s="18"/>
      <c r="CF294" s="18"/>
      <c r="CG294" s="18"/>
      <c r="CH294" s="18"/>
      <c r="CI294" s="18"/>
      <c r="CJ294" s="18"/>
      <c r="CK294" s="18"/>
      <c r="CL294" s="18"/>
      <c r="CM294" s="18"/>
      <c r="CN294" s="18"/>
      <c r="CO294" s="18"/>
      <c r="CP294" s="18"/>
      <c r="CQ294" s="18"/>
      <c r="CR294" s="18"/>
      <c r="CS294" s="18"/>
      <c r="CT294" s="18"/>
      <c r="CU294" s="18"/>
      <c r="CV294" s="18"/>
      <c r="CW294" s="18"/>
      <c r="CX294" s="18"/>
      <c r="CY294" s="18"/>
      <c r="CZ294" s="18"/>
      <c r="DA294" s="18"/>
      <c r="DB294" s="18"/>
      <c r="DC294" s="18"/>
      <c r="DD294" s="18"/>
      <c r="DE294" s="18"/>
      <c r="DF294" s="18"/>
      <c r="DG294" s="18"/>
      <c r="DH294" s="18"/>
      <c r="DI294" s="18"/>
      <c r="DJ294" s="18"/>
      <c r="DK294" s="18"/>
      <c r="DL294" s="18"/>
      <c r="DM294" s="18"/>
      <c r="DN294" s="18"/>
      <c r="DO294" s="18"/>
      <c r="DP294" s="18"/>
      <c r="DQ294" s="18"/>
      <c r="DR294" s="18"/>
      <c r="DS294" s="18"/>
      <c r="DT294" s="18"/>
      <c r="DU294" s="18"/>
      <c r="DV294" s="18"/>
      <c r="DW294" s="18"/>
      <c r="DX294" s="18"/>
      <c r="DY294" s="18"/>
      <c r="DZ294" s="18"/>
      <c r="EA294" s="18"/>
      <c r="EB294" s="18"/>
      <c r="EC294" s="18"/>
      <c r="ED294" s="18"/>
      <c r="EE294" s="18"/>
      <c r="EF294" s="18"/>
      <c r="EG294" s="18"/>
      <c r="EH294" s="18"/>
      <c r="EI294" s="18"/>
      <c r="EJ294" s="18"/>
      <c r="EK294" s="18"/>
      <c r="EL294" s="18"/>
      <c r="EM294" s="18"/>
      <c r="EN294" s="18"/>
      <c r="EO294" s="18"/>
      <c r="EP294" s="18"/>
      <c r="EQ294" s="18"/>
      <c r="ER294" s="18"/>
      <c r="ES294" s="18"/>
      <c r="ET294" s="18"/>
      <c r="EU294" s="18"/>
      <c r="EV294" s="18"/>
      <c r="EW294" s="18"/>
      <c r="EX294" s="18"/>
      <c r="EY294" s="18"/>
      <c r="EZ294" s="18"/>
      <c r="FA294" s="18"/>
      <c r="FB294" s="18"/>
      <c r="FC294" s="18"/>
      <c r="FD294" s="18"/>
      <c r="FE294" s="18"/>
      <c r="FF294" s="18"/>
      <c r="FG294" s="18"/>
      <c r="FH294" s="18"/>
      <c r="FI294" s="18"/>
      <c r="FJ294" s="18"/>
      <c r="FK294" s="18"/>
      <c r="FL294" s="18"/>
      <c r="FM294" s="18"/>
      <c r="FN294" s="18"/>
      <c r="FO294" s="18"/>
      <c r="FP294" s="18"/>
      <c r="FQ294" s="18"/>
      <c r="FR294" s="18"/>
      <c r="FS294" s="18"/>
      <c r="FT294" s="18"/>
      <c r="FU294" s="18"/>
      <c r="FV294" s="18"/>
      <c r="FW294" s="18"/>
      <c r="FX294" s="18"/>
      <c r="FY294" s="18"/>
      <c r="FZ294" s="18"/>
      <c r="GA294" s="18"/>
      <c r="GB294" s="18"/>
      <c r="GC294" s="18"/>
      <c r="GD294" s="18"/>
      <c r="GE294" s="18"/>
      <c r="GF294" s="18"/>
      <c r="GG294" s="18"/>
      <c r="GH294" s="18"/>
      <c r="GI294" s="18"/>
      <c r="GJ294" s="18"/>
      <c r="GK294" s="18"/>
      <c r="GL294" s="18"/>
      <c r="GM294" s="18"/>
      <c r="GN294" s="18"/>
      <c r="GO294" s="18"/>
      <c r="GP294" s="18"/>
      <c r="GQ294" s="18"/>
      <c r="GR294" s="18"/>
      <c r="GS294" s="18"/>
      <c r="GT294" s="18"/>
      <c r="GU294" s="18"/>
      <c r="GV294" s="18"/>
      <c r="GW294" s="18"/>
      <c r="GX294" s="18"/>
      <c r="GY294" s="18"/>
      <c r="GZ294" s="18"/>
      <c r="HA294" s="18"/>
      <c r="HB294" s="18"/>
      <c r="HC294" s="18"/>
      <c r="HD294" s="18"/>
      <c r="HE294" s="18"/>
      <c r="HF294" s="18"/>
      <c r="HG294" s="18"/>
      <c r="HH294" s="18"/>
      <c r="HI294" s="18"/>
      <c r="HJ294" s="18"/>
      <c r="HK294" s="18"/>
      <c r="HL294" s="18"/>
      <c r="HM294" s="18"/>
      <c r="HN294" s="18"/>
      <c r="HO294" s="18"/>
      <c r="HP294" s="18"/>
      <c r="HQ294" s="18"/>
      <c r="HR294" s="18"/>
      <c r="HS294" s="18"/>
      <c r="HT294" s="18"/>
      <c r="HU294" s="18"/>
      <c r="HV294" s="18"/>
      <c r="HW294" s="18"/>
      <c r="HX294" s="18"/>
      <c r="HY294" s="18"/>
      <c r="HZ294" s="18"/>
      <c r="IA294" s="18"/>
      <c r="IB294" s="18"/>
      <c r="IC294" s="18"/>
      <c r="ID294" s="18"/>
      <c r="IE294" s="18"/>
      <c r="IF294" s="18"/>
      <c r="IG294" s="18"/>
      <c r="IH294" s="18"/>
      <c r="II294" s="18"/>
      <c r="IJ294" s="18"/>
      <c r="IK294" s="18"/>
      <c r="IL294" s="18"/>
      <c r="IM294" s="18"/>
      <c r="IN294" s="18"/>
      <c r="IO294" s="18"/>
      <c r="IP294" s="18"/>
      <c r="IQ294" s="18"/>
      <c r="IR294" s="18"/>
      <c r="IS294" s="18"/>
      <c r="IT294" s="18"/>
      <c r="IU294" s="18"/>
      <c r="IV294" s="18"/>
      <c r="IW294" s="18"/>
      <c r="IX294" s="18"/>
      <c r="IY294" s="18"/>
      <c r="IZ294" s="18"/>
      <c r="JA294" s="18"/>
      <c r="JB294" s="18"/>
      <c r="JC294" s="18"/>
      <c r="JD294" s="18"/>
      <c r="JE294" s="18"/>
      <c r="JF294" s="18"/>
      <c r="JG294" s="18"/>
      <c r="JH294" s="18"/>
      <c r="JI294" s="18"/>
      <c r="JJ294" s="18"/>
      <c r="JK294" s="18"/>
      <c r="JL294" s="18"/>
      <c r="JM294" s="18"/>
      <c r="JN294" s="18"/>
      <c r="JO294" s="18"/>
      <c r="JP294" s="18"/>
      <c r="JQ294" s="18"/>
      <c r="JR294" s="18"/>
      <c r="JS294" s="18"/>
      <c r="JT294" s="18"/>
      <c r="JU294" s="18"/>
      <c r="JV294" s="18"/>
      <c r="JW294" s="18"/>
      <c r="JX294" s="18"/>
      <c r="JY294" s="18"/>
      <c r="JZ294" s="18"/>
      <c r="KA294" s="18"/>
      <c r="KB294" s="18"/>
      <c r="KC294" s="18"/>
      <c r="KD294" s="18"/>
      <c r="KE294" s="18"/>
      <c r="KF294" s="18"/>
      <c r="KG294" s="18"/>
      <c r="KH294" s="18"/>
      <c r="KI294" s="18"/>
      <c r="KJ294" s="18"/>
      <c r="KK294" s="18"/>
      <c r="KL294" s="18"/>
      <c r="KM294" s="18"/>
      <c r="KN294" s="18"/>
      <c r="KO294" s="18"/>
      <c r="KP294" s="18"/>
      <c r="KQ294" s="18"/>
      <c r="KR294" s="18"/>
      <c r="KS294" s="18"/>
      <c r="KT294" s="18"/>
      <c r="KU294" s="18"/>
      <c r="KV294" s="18"/>
      <c r="KW294" s="18"/>
      <c r="KX294" s="18"/>
      <c r="KY294" s="18"/>
      <c r="KZ294" s="18"/>
      <c r="LA294" s="18"/>
      <c r="LB294" s="18"/>
      <c r="LC294" s="18"/>
      <c r="LD294" s="18"/>
      <c r="LE294" s="18"/>
      <c r="LF294" s="18"/>
      <c r="LG294" s="18"/>
      <c r="LH294" s="18"/>
      <c r="LI294" s="18"/>
      <c r="LJ294" s="18"/>
      <c r="LK294" s="18"/>
      <c r="LL294" s="18"/>
      <c r="LM294" s="18"/>
      <c r="LN294" s="18"/>
      <c r="LO294" s="18"/>
      <c r="LP294" s="18"/>
      <c r="LQ294" s="18"/>
      <c r="LR294" s="18"/>
      <c r="LS294" s="18"/>
      <c r="LT294" s="18"/>
      <c r="LU294" s="18"/>
      <c r="LV294" s="18"/>
      <c r="LW294" s="18"/>
      <c r="LX294" s="18"/>
      <c r="LY294" s="18"/>
      <c r="LZ294" s="18"/>
      <c r="MA294" s="18"/>
      <c r="MB294" s="18"/>
      <c r="MC294" s="18"/>
      <c r="MD294" s="18"/>
      <c r="ME294" s="18"/>
      <c r="MF294" s="18"/>
      <c r="MG294" s="18"/>
      <c r="MH294" s="18"/>
      <c r="MI294" s="18"/>
      <c r="MJ294" s="18"/>
      <c r="MK294" s="18"/>
      <c r="ML294" s="18"/>
      <c r="MM294" s="18"/>
      <c r="MN294" s="18"/>
      <c r="MO294" s="18"/>
      <c r="MP294" s="18"/>
      <c r="MQ294" s="18"/>
      <c r="MR294" s="18"/>
      <c r="MS294" s="18"/>
      <c r="MT294" s="18"/>
      <c r="MU294" s="18"/>
      <c r="MV294" s="18"/>
      <c r="MW294" s="18"/>
      <c r="MX294" s="18"/>
      <c r="MY294" s="18"/>
      <c r="MZ294" s="18"/>
      <c r="NA294" s="18"/>
      <c r="NB294" s="18"/>
      <c r="NC294" s="18"/>
      <c r="ND294" s="18"/>
      <c r="NE294" s="18"/>
      <c r="NF294" s="18"/>
      <c r="NG294" s="18"/>
      <c r="NH294" s="18"/>
      <c r="NI294" s="18"/>
      <c r="NJ294" s="18"/>
      <c r="NK294" s="18"/>
      <c r="NL294" s="18"/>
      <c r="NM294" s="18"/>
      <c r="NN294" s="18"/>
      <c r="NO294" s="18"/>
      <c r="NP294" s="18"/>
      <c r="NQ294" s="18"/>
      <c r="NR294" s="18"/>
      <c r="NS294" s="18"/>
      <c r="NT294" s="18"/>
      <c r="NU294" s="18"/>
      <c r="NV294" s="18"/>
      <c r="NW294" s="18"/>
      <c r="NX294" s="18"/>
      <c r="NY294" s="18"/>
      <c r="NZ294" s="18"/>
      <c r="OA294" s="18"/>
      <c r="OB294" s="18"/>
      <c r="OC294" s="18"/>
      <c r="OD294" s="18"/>
      <c r="OE294" s="18"/>
      <c r="OF294" s="18"/>
      <c r="OG294" s="18"/>
      <c r="OH294" s="18"/>
      <c r="OI294" s="18"/>
      <c r="OJ294" s="18"/>
      <c r="OK294" s="18"/>
      <c r="OL294" s="18"/>
      <c r="OM294" s="18"/>
      <c r="ON294" s="18"/>
      <c r="OO294" s="18"/>
      <c r="OP294" s="18"/>
      <c r="OQ294" s="18"/>
      <c r="OR294" s="18"/>
      <c r="OS294" s="18"/>
      <c r="OT294" s="18"/>
      <c r="OU294" s="18"/>
      <c r="OV294" s="18"/>
      <c r="OW294" s="18"/>
      <c r="OX294" s="18"/>
      <c r="OY294" s="18"/>
      <c r="OZ294" s="18"/>
      <c r="PA294" s="18"/>
      <c r="PB294" s="18"/>
      <c r="PC294" s="18"/>
      <c r="PD294" s="18"/>
      <c r="PE294" s="18"/>
      <c r="PF294" s="18"/>
      <c r="PG294" s="18"/>
      <c r="PH294" s="18"/>
      <c r="PI294" s="18"/>
      <c r="PJ294" s="18"/>
      <c r="PK294" s="18"/>
      <c r="PL294" s="18"/>
      <c r="PM294" s="18"/>
      <c r="PN294" s="18"/>
      <c r="PO294" s="18"/>
      <c r="PP294" s="18"/>
      <c r="PQ294" s="18"/>
      <c r="PR294" s="18"/>
      <c r="PS294" s="18"/>
      <c r="PT294" s="18"/>
      <c r="PU294" s="18"/>
      <c r="PV294" s="18"/>
      <c r="PW294" s="18"/>
      <c r="PX294" s="18"/>
      <c r="PY294" s="18"/>
      <c r="PZ294" s="18"/>
      <c r="QA294" s="18"/>
      <c r="QB294" s="18"/>
      <c r="QC294" s="18"/>
      <c r="QD294" s="18"/>
      <c r="QE294" s="18"/>
      <c r="QF294" s="18"/>
      <c r="QG294" s="18"/>
      <c r="QH294" s="18"/>
      <c r="QI294" s="18"/>
      <c r="QJ294" s="18"/>
      <c r="QK294" s="18"/>
      <c r="QL294" s="18"/>
      <c r="QM294" s="18"/>
      <c r="QN294" s="18"/>
      <c r="QO294" s="18"/>
      <c r="QP294" s="18"/>
      <c r="QQ294" s="18"/>
      <c r="QR294" s="18"/>
      <c r="QS294" s="18"/>
      <c r="QT294" s="18"/>
      <c r="QU294" s="18"/>
      <c r="QV294" s="18"/>
      <c r="QW294" s="18"/>
      <c r="QX294" s="18"/>
      <c r="QY294" s="18"/>
      <c r="QZ294" s="18"/>
      <c r="RA294" s="18"/>
      <c r="RB294" s="18"/>
      <c r="RC294" s="18"/>
      <c r="RD294" s="18"/>
      <c r="RE294" s="18"/>
      <c r="RF294" s="18"/>
      <c r="RG294" s="18"/>
      <c r="RH294" s="18"/>
      <c r="RI294" s="18"/>
      <c r="RJ294" s="18"/>
      <c r="RK294" s="18"/>
      <c r="RL294" s="18"/>
      <c r="RM294" s="18"/>
      <c r="RN294" s="18"/>
      <c r="RO294" s="18"/>
      <c r="RP294" s="18"/>
      <c r="RQ294" s="18"/>
      <c r="RR294" s="18"/>
      <c r="RS294" s="18"/>
      <c r="RT294" s="18"/>
      <c r="RU294" s="18"/>
      <c r="RV294" s="18"/>
      <c r="RW294" s="18"/>
      <c r="RX294" s="18"/>
      <c r="RY294" s="18"/>
      <c r="RZ294" s="18"/>
      <c r="SA294" s="18"/>
      <c r="SB294" s="18"/>
      <c r="SC294" s="18"/>
      <c r="SD294" s="18"/>
      <c r="SE294" s="18"/>
      <c r="SF294" s="18"/>
      <c r="SG294" s="18"/>
      <c r="SH294" s="18"/>
      <c r="SI294" s="18"/>
      <c r="SJ294" s="18"/>
      <c r="SK294" s="18"/>
      <c r="SL294" s="18"/>
      <c r="SM294" s="18"/>
      <c r="SN294" s="18"/>
      <c r="SO294" s="18"/>
      <c r="SP294" s="18"/>
      <c r="SQ294" s="18"/>
      <c r="SR294" s="18"/>
      <c r="SS294" s="18"/>
      <c r="ST294" s="18"/>
      <c r="SU294" s="18"/>
      <c r="SV294" s="18"/>
      <c r="SW294" s="18"/>
      <c r="SX294" s="18"/>
      <c r="SY294" s="18"/>
      <c r="SZ294" s="18"/>
      <c r="TA294" s="18"/>
      <c r="TB294" s="18"/>
      <c r="TC294" s="18"/>
      <c r="TD294" s="18"/>
      <c r="TE294" s="18"/>
      <c r="TF294" s="18"/>
      <c r="TG294" s="18"/>
      <c r="TH294" s="18"/>
      <c r="TI294" s="18"/>
      <c r="TJ294" s="18"/>
      <c r="TK294" s="18"/>
      <c r="TL294" s="18"/>
      <c r="TM294" s="18"/>
      <c r="TN294" s="18"/>
      <c r="TO294" s="18"/>
      <c r="TP294" s="18"/>
      <c r="TQ294" s="18"/>
      <c r="TR294" s="18"/>
      <c r="TS294" s="18"/>
      <c r="TT294" s="18"/>
      <c r="TU294" s="18"/>
      <c r="TV294" s="18"/>
      <c r="TW294" s="18"/>
      <c r="TX294" s="18"/>
      <c r="TY294" s="18"/>
      <c r="TZ294" s="18"/>
      <c r="UA294" s="18"/>
      <c r="UB294" s="18"/>
      <c r="UC294" s="18"/>
      <c r="UD294" s="18"/>
      <c r="UE294" s="18"/>
      <c r="UF294" s="18"/>
      <c r="UG294" s="18"/>
      <c r="UH294" s="18"/>
      <c r="UI294" s="18"/>
      <c r="UJ294" s="18"/>
      <c r="UK294" s="18"/>
      <c r="UL294" s="18"/>
      <c r="UM294" s="18"/>
      <c r="UN294" s="18"/>
      <c r="UO294" s="18"/>
      <c r="UP294" s="18"/>
      <c r="UQ294" s="18"/>
      <c r="UR294" s="18"/>
      <c r="US294" s="18"/>
      <c r="UT294" s="18"/>
      <c r="UU294" s="18"/>
      <c r="UV294" s="18"/>
      <c r="UW294" s="18"/>
      <c r="UX294" s="18"/>
      <c r="UY294" s="18"/>
      <c r="UZ294" s="18"/>
      <c r="VA294" s="18"/>
      <c r="VB294" s="18"/>
      <c r="VC294" s="18"/>
      <c r="VD294" s="18"/>
      <c r="VE294" s="18"/>
      <c r="VF294" s="18"/>
      <c r="VG294" s="18"/>
      <c r="VH294" s="18"/>
      <c r="VI294" s="18"/>
      <c r="VJ294" s="18"/>
      <c r="VK294" s="18"/>
      <c r="VL294" s="18"/>
      <c r="VM294" s="18"/>
      <c r="VN294" s="18"/>
      <c r="VO294" s="18"/>
      <c r="VP294" s="18"/>
      <c r="VQ294" s="18"/>
      <c r="VR294" s="18"/>
      <c r="VS294" s="18"/>
      <c r="VT294" s="18"/>
      <c r="VU294" s="18"/>
      <c r="VV294" s="18"/>
      <c r="VW294" s="18"/>
      <c r="VX294" s="18"/>
      <c r="VY294" s="18"/>
      <c r="VZ294" s="18"/>
      <c r="WA294" s="18"/>
      <c r="WB294" s="18"/>
      <c r="WC294" s="18"/>
      <c r="WD294" s="18"/>
      <c r="WE294" s="18"/>
      <c r="WF294" s="18"/>
      <c r="WG294" s="18"/>
      <c r="WH294" s="18"/>
      <c r="WI294" s="18"/>
      <c r="WJ294" s="18"/>
      <c r="WK294" s="18"/>
      <c r="WL294" s="18"/>
      <c r="WM294" s="18"/>
      <c r="WN294" s="18"/>
      <c r="WO294" s="18"/>
      <c r="WP294" s="18"/>
      <c r="WQ294" s="18"/>
      <c r="WR294" s="18"/>
      <c r="WS294" s="18"/>
      <c r="WT294" s="18"/>
      <c r="WU294" s="18"/>
      <c r="WV294" s="18"/>
      <c r="WW294" s="18"/>
      <c r="WX294" s="18"/>
      <c r="WY294" s="18"/>
      <c r="WZ294" s="18"/>
      <c r="XA294" s="18"/>
      <c r="XB294" s="18"/>
      <c r="XC294" s="18"/>
      <c r="XD294" s="18"/>
      <c r="XE294" s="18"/>
      <c r="XF294" s="18"/>
      <c r="XG294" s="18"/>
      <c r="XH294" s="18"/>
      <c r="XI294" s="18"/>
      <c r="XJ294" s="18"/>
      <c r="XK294" s="18"/>
      <c r="XL294" s="18"/>
      <c r="XM294" s="18"/>
      <c r="XN294" s="18"/>
      <c r="XO294" s="18"/>
      <c r="XP294" s="18"/>
      <c r="XQ294" s="18"/>
      <c r="XR294" s="18"/>
      <c r="XS294" s="18"/>
      <c r="XT294" s="18"/>
      <c r="XU294" s="18"/>
      <c r="XV294" s="18"/>
      <c r="XW294" s="18"/>
      <c r="XX294" s="18"/>
      <c r="XY294" s="18"/>
      <c r="XZ294" s="18"/>
      <c r="YA294" s="18"/>
      <c r="YB294" s="18"/>
      <c r="YC294" s="18"/>
      <c r="YD294" s="18"/>
      <c r="YE294" s="18"/>
      <c r="YF294" s="18"/>
      <c r="YG294" s="18"/>
      <c r="YH294" s="18"/>
      <c r="YI294" s="18"/>
      <c r="YJ294" s="18"/>
      <c r="YK294" s="18"/>
      <c r="YL294" s="18"/>
      <c r="YM294" s="18"/>
      <c r="YN294" s="18"/>
      <c r="YO294" s="18"/>
      <c r="YP294" s="18"/>
      <c r="YQ294" s="18"/>
      <c r="YR294" s="18"/>
      <c r="YS294" s="18"/>
      <c r="YT294" s="18"/>
      <c r="YU294" s="18"/>
      <c r="YV294" s="18"/>
      <c r="YW294" s="18"/>
      <c r="YX294" s="18"/>
      <c r="YY294" s="18"/>
      <c r="YZ294" s="18"/>
      <c r="ZA294" s="18"/>
      <c r="ZB294" s="18"/>
      <c r="ZC294" s="18"/>
      <c r="ZD294" s="18"/>
      <c r="ZE294" s="18"/>
      <c r="ZF294" s="18"/>
      <c r="ZG294" s="18"/>
      <c r="ZH294" s="18"/>
      <c r="ZI294" s="18"/>
      <c r="ZJ294" s="18"/>
      <c r="ZK294" s="18"/>
      <c r="ZL294" s="18"/>
      <c r="ZM294" s="18"/>
      <c r="ZN294" s="18"/>
      <c r="ZO294" s="18"/>
      <c r="ZP294" s="18"/>
    </row>
    <row r="295" spans="1:692" s="39" customFormat="1" ht="229.5">
      <c r="A295" s="39" t="s">
        <v>567</v>
      </c>
      <c r="B295" s="39" t="s">
        <v>488</v>
      </c>
      <c r="C295" s="22" t="s">
        <v>568</v>
      </c>
      <c r="D295" s="161" t="s">
        <v>583</v>
      </c>
      <c r="E295" s="39" t="s">
        <v>584</v>
      </c>
      <c r="F295" s="39" t="s">
        <v>19</v>
      </c>
      <c r="G295" s="145" t="s">
        <v>528</v>
      </c>
      <c r="H295" s="87" t="s">
        <v>461</v>
      </c>
      <c r="I295" s="147">
        <v>44918</v>
      </c>
      <c r="J295" s="41">
        <v>44927</v>
      </c>
      <c r="K295" s="42" t="s">
        <v>361</v>
      </c>
      <c r="L295" s="39" t="s">
        <v>345</v>
      </c>
      <c r="M295" s="160">
        <v>86202</v>
      </c>
      <c r="N295" s="39" t="s">
        <v>345</v>
      </c>
      <c r="O295" s="39" t="s">
        <v>345</v>
      </c>
      <c r="P295" s="39" t="s">
        <v>361</v>
      </c>
      <c r="Q295" s="39" t="s">
        <v>345</v>
      </c>
      <c r="R295" s="160">
        <v>16322</v>
      </c>
      <c r="S295" s="75">
        <v>0.23783000000000001</v>
      </c>
      <c r="T295" s="75">
        <v>0.14526</v>
      </c>
      <c r="U295" s="75">
        <v>9.257E-2</v>
      </c>
      <c r="V295" s="39" t="s">
        <v>570</v>
      </c>
      <c r="W295" s="39" t="s">
        <v>571</v>
      </c>
      <c r="X295" s="39" t="s">
        <v>282</v>
      </c>
      <c r="Y295" s="39" t="s">
        <v>6</v>
      </c>
      <c r="Z295" s="149" t="s">
        <v>578</v>
      </c>
      <c r="AA295" s="40" t="s">
        <v>573</v>
      </c>
      <c r="AB295" s="39" t="s">
        <v>574</v>
      </c>
      <c r="AC295" s="39" t="s">
        <v>575</v>
      </c>
      <c r="AD295" s="39" t="s">
        <v>575</v>
      </c>
      <c r="AE295" s="40" t="s">
        <v>576</v>
      </c>
      <c r="AF295" s="18"/>
      <c r="AG295" s="18"/>
      <c r="AH295" s="18"/>
      <c r="AI295" s="18"/>
      <c r="AJ295" s="18"/>
      <c r="AK295" s="18"/>
      <c r="AL295" s="18"/>
      <c r="AM295" s="18"/>
      <c r="AN295" s="18"/>
      <c r="AO295" s="18"/>
      <c r="AP295" s="18"/>
      <c r="AQ295" s="18"/>
      <c r="AR295" s="18"/>
      <c r="AS295" s="18"/>
      <c r="AT295" s="18"/>
      <c r="AU295" s="18"/>
      <c r="AV295" s="18"/>
      <c r="AW295" s="18"/>
      <c r="AX295" s="18"/>
      <c r="AY295" s="18"/>
      <c r="AZ295" s="18"/>
      <c r="BA295" s="18"/>
      <c r="BB295" s="18"/>
      <c r="BC295" s="18"/>
      <c r="BD295" s="18"/>
      <c r="BE295" s="18"/>
      <c r="BF295" s="18"/>
      <c r="BG295" s="18"/>
      <c r="BH295" s="18"/>
      <c r="BI295" s="18"/>
      <c r="BJ295" s="18"/>
      <c r="BK295" s="18"/>
      <c r="BL295" s="18"/>
      <c r="BM295" s="18"/>
      <c r="BN295" s="18"/>
      <c r="BO295" s="18"/>
      <c r="BP295" s="18"/>
      <c r="BQ295" s="18"/>
      <c r="BR295" s="18"/>
      <c r="BS295" s="18"/>
      <c r="BT295" s="18"/>
      <c r="BU295" s="18"/>
      <c r="BV295" s="18"/>
      <c r="BW295" s="18"/>
      <c r="BX295" s="18"/>
      <c r="BY295" s="18"/>
      <c r="BZ295" s="18"/>
      <c r="CA295" s="18"/>
      <c r="CB295" s="18"/>
      <c r="CC295" s="18"/>
      <c r="CD295" s="18"/>
      <c r="CE295" s="18"/>
      <c r="CF295" s="18"/>
      <c r="CG295" s="18"/>
      <c r="CH295" s="18"/>
      <c r="CI295" s="18"/>
      <c r="CJ295" s="18"/>
      <c r="CK295" s="18"/>
      <c r="CL295" s="18"/>
      <c r="CM295" s="18"/>
      <c r="CN295" s="18"/>
      <c r="CO295" s="18"/>
      <c r="CP295" s="18"/>
      <c r="CQ295" s="18"/>
      <c r="CR295" s="18"/>
      <c r="CS295" s="18"/>
      <c r="CT295" s="18"/>
      <c r="CU295" s="18"/>
      <c r="CV295" s="18"/>
      <c r="CW295" s="18"/>
      <c r="CX295" s="18"/>
      <c r="CY295" s="18"/>
      <c r="CZ295" s="18"/>
      <c r="DA295" s="18"/>
      <c r="DB295" s="18"/>
      <c r="DC295" s="18"/>
      <c r="DD295" s="18"/>
      <c r="DE295" s="18"/>
      <c r="DF295" s="18"/>
      <c r="DG295" s="18"/>
      <c r="DH295" s="18"/>
      <c r="DI295" s="18"/>
      <c r="DJ295" s="18"/>
      <c r="DK295" s="18"/>
      <c r="DL295" s="18"/>
      <c r="DM295" s="18"/>
      <c r="DN295" s="18"/>
      <c r="DO295" s="18"/>
      <c r="DP295" s="18"/>
      <c r="DQ295" s="18"/>
      <c r="DR295" s="18"/>
      <c r="DS295" s="18"/>
      <c r="DT295" s="18"/>
      <c r="DU295" s="18"/>
      <c r="DV295" s="18"/>
      <c r="DW295" s="18"/>
      <c r="DX295" s="18"/>
      <c r="DY295" s="18"/>
      <c r="DZ295" s="18"/>
      <c r="EA295" s="18"/>
      <c r="EB295" s="18"/>
      <c r="EC295" s="18"/>
      <c r="ED295" s="18"/>
      <c r="EE295" s="18"/>
      <c r="EF295" s="18"/>
      <c r="EG295" s="18"/>
      <c r="EH295" s="18"/>
      <c r="EI295" s="18"/>
      <c r="EJ295" s="18"/>
      <c r="EK295" s="18"/>
      <c r="EL295" s="18"/>
      <c r="EM295" s="18"/>
      <c r="EN295" s="18"/>
      <c r="EO295" s="18"/>
      <c r="EP295" s="18"/>
      <c r="EQ295" s="18"/>
      <c r="ER295" s="18"/>
      <c r="ES295" s="18"/>
      <c r="ET295" s="18"/>
      <c r="EU295" s="18"/>
      <c r="EV295" s="18"/>
      <c r="EW295" s="18"/>
      <c r="EX295" s="18"/>
      <c r="EY295" s="18"/>
      <c r="EZ295" s="18"/>
      <c r="FA295" s="18"/>
      <c r="FB295" s="18"/>
      <c r="FC295" s="18"/>
      <c r="FD295" s="18"/>
      <c r="FE295" s="18"/>
      <c r="FF295" s="18"/>
      <c r="FG295" s="18"/>
      <c r="FH295" s="18"/>
      <c r="FI295" s="18"/>
      <c r="FJ295" s="18"/>
      <c r="FK295" s="18"/>
      <c r="FL295" s="18"/>
      <c r="FM295" s="18"/>
      <c r="FN295" s="18"/>
      <c r="FO295" s="18"/>
      <c r="FP295" s="18"/>
      <c r="FQ295" s="18"/>
      <c r="FR295" s="18"/>
      <c r="FS295" s="18"/>
      <c r="FT295" s="18"/>
      <c r="FU295" s="18"/>
      <c r="FV295" s="18"/>
      <c r="FW295" s="18"/>
      <c r="FX295" s="18"/>
      <c r="FY295" s="18"/>
      <c r="FZ295" s="18"/>
      <c r="GA295" s="18"/>
      <c r="GB295" s="18"/>
      <c r="GC295" s="18"/>
      <c r="GD295" s="18"/>
      <c r="GE295" s="18"/>
      <c r="GF295" s="18"/>
      <c r="GG295" s="18"/>
      <c r="GH295" s="18"/>
      <c r="GI295" s="18"/>
      <c r="GJ295" s="18"/>
      <c r="GK295" s="18"/>
      <c r="GL295" s="18"/>
      <c r="GM295" s="18"/>
      <c r="GN295" s="18"/>
      <c r="GO295" s="18"/>
      <c r="GP295" s="18"/>
      <c r="GQ295" s="18"/>
      <c r="GR295" s="18"/>
      <c r="GS295" s="18"/>
      <c r="GT295" s="18"/>
      <c r="GU295" s="18"/>
      <c r="GV295" s="18"/>
      <c r="GW295" s="18"/>
      <c r="GX295" s="18"/>
      <c r="GY295" s="18"/>
      <c r="GZ295" s="18"/>
      <c r="HA295" s="18"/>
      <c r="HB295" s="18"/>
      <c r="HC295" s="18"/>
      <c r="HD295" s="18"/>
      <c r="HE295" s="18"/>
      <c r="HF295" s="18"/>
      <c r="HG295" s="18"/>
      <c r="HH295" s="18"/>
      <c r="HI295" s="18"/>
      <c r="HJ295" s="18"/>
      <c r="HK295" s="18"/>
      <c r="HL295" s="18"/>
      <c r="HM295" s="18"/>
      <c r="HN295" s="18"/>
      <c r="HO295" s="18"/>
      <c r="HP295" s="18"/>
      <c r="HQ295" s="18"/>
      <c r="HR295" s="18"/>
      <c r="HS295" s="18"/>
      <c r="HT295" s="18"/>
      <c r="HU295" s="18"/>
      <c r="HV295" s="18"/>
      <c r="HW295" s="18"/>
      <c r="HX295" s="18"/>
      <c r="HY295" s="18"/>
      <c r="HZ295" s="18"/>
      <c r="IA295" s="18"/>
      <c r="IB295" s="18"/>
      <c r="IC295" s="18"/>
      <c r="ID295" s="18"/>
      <c r="IE295" s="18"/>
      <c r="IF295" s="18"/>
      <c r="IG295" s="18"/>
      <c r="IH295" s="18"/>
      <c r="II295" s="18"/>
      <c r="IJ295" s="18"/>
      <c r="IK295" s="18"/>
      <c r="IL295" s="18"/>
      <c r="IM295" s="18"/>
      <c r="IN295" s="18"/>
      <c r="IO295" s="18"/>
      <c r="IP295" s="18"/>
      <c r="IQ295" s="18"/>
      <c r="IR295" s="18"/>
      <c r="IS295" s="18"/>
      <c r="IT295" s="18"/>
      <c r="IU295" s="18"/>
      <c r="IV295" s="18"/>
      <c r="IW295" s="18"/>
      <c r="IX295" s="18"/>
      <c r="IY295" s="18"/>
      <c r="IZ295" s="18"/>
      <c r="JA295" s="18"/>
      <c r="JB295" s="18"/>
      <c r="JC295" s="18"/>
      <c r="JD295" s="18"/>
      <c r="JE295" s="18"/>
      <c r="JF295" s="18"/>
      <c r="JG295" s="18"/>
      <c r="JH295" s="18"/>
      <c r="JI295" s="18"/>
      <c r="JJ295" s="18"/>
      <c r="JK295" s="18"/>
      <c r="JL295" s="18"/>
      <c r="JM295" s="18"/>
      <c r="JN295" s="18"/>
      <c r="JO295" s="18"/>
      <c r="JP295" s="18"/>
      <c r="JQ295" s="18"/>
      <c r="JR295" s="18"/>
      <c r="JS295" s="18"/>
      <c r="JT295" s="18"/>
      <c r="JU295" s="18"/>
      <c r="JV295" s="18"/>
      <c r="JW295" s="18"/>
      <c r="JX295" s="18"/>
      <c r="JY295" s="18"/>
      <c r="JZ295" s="18"/>
      <c r="KA295" s="18"/>
      <c r="KB295" s="18"/>
      <c r="KC295" s="18"/>
      <c r="KD295" s="18"/>
      <c r="KE295" s="18"/>
      <c r="KF295" s="18"/>
      <c r="KG295" s="18"/>
      <c r="KH295" s="18"/>
      <c r="KI295" s="18"/>
      <c r="KJ295" s="18"/>
      <c r="KK295" s="18"/>
      <c r="KL295" s="18"/>
      <c r="KM295" s="18"/>
      <c r="KN295" s="18"/>
      <c r="KO295" s="18"/>
      <c r="KP295" s="18"/>
      <c r="KQ295" s="18"/>
      <c r="KR295" s="18"/>
      <c r="KS295" s="18"/>
      <c r="KT295" s="18"/>
      <c r="KU295" s="18"/>
      <c r="KV295" s="18"/>
      <c r="KW295" s="18"/>
      <c r="KX295" s="18"/>
      <c r="KY295" s="18"/>
      <c r="KZ295" s="18"/>
      <c r="LA295" s="18"/>
      <c r="LB295" s="18"/>
      <c r="LC295" s="18"/>
      <c r="LD295" s="18"/>
      <c r="LE295" s="18"/>
      <c r="LF295" s="18"/>
      <c r="LG295" s="18"/>
      <c r="LH295" s="18"/>
      <c r="LI295" s="18"/>
      <c r="LJ295" s="18"/>
      <c r="LK295" s="18"/>
      <c r="LL295" s="18"/>
      <c r="LM295" s="18"/>
      <c r="LN295" s="18"/>
      <c r="LO295" s="18"/>
      <c r="LP295" s="18"/>
      <c r="LQ295" s="18"/>
      <c r="LR295" s="18"/>
      <c r="LS295" s="18"/>
      <c r="LT295" s="18"/>
      <c r="LU295" s="18"/>
      <c r="LV295" s="18"/>
      <c r="LW295" s="18"/>
      <c r="LX295" s="18"/>
      <c r="LY295" s="18"/>
      <c r="LZ295" s="18"/>
      <c r="MA295" s="18"/>
      <c r="MB295" s="18"/>
      <c r="MC295" s="18"/>
      <c r="MD295" s="18"/>
      <c r="ME295" s="18"/>
      <c r="MF295" s="18"/>
      <c r="MG295" s="18"/>
      <c r="MH295" s="18"/>
      <c r="MI295" s="18"/>
      <c r="MJ295" s="18"/>
      <c r="MK295" s="18"/>
      <c r="ML295" s="18"/>
      <c r="MM295" s="18"/>
      <c r="MN295" s="18"/>
      <c r="MO295" s="18"/>
      <c r="MP295" s="18"/>
      <c r="MQ295" s="18"/>
      <c r="MR295" s="18"/>
      <c r="MS295" s="18"/>
      <c r="MT295" s="18"/>
      <c r="MU295" s="18"/>
      <c r="MV295" s="18"/>
      <c r="MW295" s="18"/>
      <c r="MX295" s="18"/>
      <c r="MY295" s="18"/>
      <c r="MZ295" s="18"/>
      <c r="NA295" s="18"/>
      <c r="NB295" s="18"/>
      <c r="NC295" s="18"/>
      <c r="ND295" s="18"/>
      <c r="NE295" s="18"/>
      <c r="NF295" s="18"/>
      <c r="NG295" s="18"/>
      <c r="NH295" s="18"/>
      <c r="NI295" s="18"/>
      <c r="NJ295" s="18"/>
      <c r="NK295" s="18"/>
      <c r="NL295" s="18"/>
      <c r="NM295" s="18"/>
      <c r="NN295" s="18"/>
      <c r="NO295" s="18"/>
      <c r="NP295" s="18"/>
      <c r="NQ295" s="18"/>
      <c r="NR295" s="18"/>
      <c r="NS295" s="18"/>
      <c r="NT295" s="18"/>
      <c r="NU295" s="18"/>
      <c r="NV295" s="18"/>
      <c r="NW295" s="18"/>
      <c r="NX295" s="18"/>
      <c r="NY295" s="18"/>
      <c r="NZ295" s="18"/>
      <c r="OA295" s="18"/>
      <c r="OB295" s="18"/>
      <c r="OC295" s="18"/>
      <c r="OD295" s="18"/>
      <c r="OE295" s="18"/>
      <c r="OF295" s="18"/>
      <c r="OG295" s="18"/>
      <c r="OH295" s="18"/>
      <c r="OI295" s="18"/>
      <c r="OJ295" s="18"/>
      <c r="OK295" s="18"/>
      <c r="OL295" s="18"/>
      <c r="OM295" s="18"/>
      <c r="ON295" s="18"/>
      <c r="OO295" s="18"/>
      <c r="OP295" s="18"/>
      <c r="OQ295" s="18"/>
      <c r="OR295" s="18"/>
      <c r="OS295" s="18"/>
      <c r="OT295" s="18"/>
      <c r="OU295" s="18"/>
      <c r="OV295" s="18"/>
      <c r="OW295" s="18"/>
      <c r="OX295" s="18"/>
      <c r="OY295" s="18"/>
      <c r="OZ295" s="18"/>
      <c r="PA295" s="18"/>
      <c r="PB295" s="18"/>
      <c r="PC295" s="18"/>
      <c r="PD295" s="18"/>
      <c r="PE295" s="18"/>
      <c r="PF295" s="18"/>
      <c r="PG295" s="18"/>
      <c r="PH295" s="18"/>
      <c r="PI295" s="18"/>
      <c r="PJ295" s="18"/>
      <c r="PK295" s="18"/>
      <c r="PL295" s="18"/>
      <c r="PM295" s="18"/>
      <c r="PN295" s="18"/>
      <c r="PO295" s="18"/>
      <c r="PP295" s="18"/>
      <c r="PQ295" s="18"/>
      <c r="PR295" s="18"/>
      <c r="PS295" s="18"/>
      <c r="PT295" s="18"/>
      <c r="PU295" s="18"/>
      <c r="PV295" s="18"/>
      <c r="PW295" s="18"/>
      <c r="PX295" s="18"/>
      <c r="PY295" s="18"/>
      <c r="PZ295" s="18"/>
      <c r="QA295" s="18"/>
      <c r="QB295" s="18"/>
      <c r="QC295" s="18"/>
      <c r="QD295" s="18"/>
      <c r="QE295" s="18"/>
      <c r="QF295" s="18"/>
      <c r="QG295" s="18"/>
      <c r="QH295" s="18"/>
      <c r="QI295" s="18"/>
      <c r="QJ295" s="18"/>
      <c r="QK295" s="18"/>
      <c r="QL295" s="18"/>
      <c r="QM295" s="18"/>
      <c r="QN295" s="18"/>
      <c r="QO295" s="18"/>
      <c r="QP295" s="18"/>
      <c r="QQ295" s="18"/>
      <c r="QR295" s="18"/>
      <c r="QS295" s="18"/>
      <c r="QT295" s="18"/>
      <c r="QU295" s="18"/>
      <c r="QV295" s="18"/>
      <c r="QW295" s="18"/>
      <c r="QX295" s="18"/>
      <c r="QY295" s="18"/>
      <c r="QZ295" s="18"/>
      <c r="RA295" s="18"/>
      <c r="RB295" s="18"/>
      <c r="RC295" s="18"/>
      <c r="RD295" s="18"/>
      <c r="RE295" s="18"/>
      <c r="RF295" s="18"/>
      <c r="RG295" s="18"/>
      <c r="RH295" s="18"/>
      <c r="RI295" s="18"/>
      <c r="RJ295" s="18"/>
      <c r="RK295" s="18"/>
      <c r="RL295" s="18"/>
      <c r="RM295" s="18"/>
      <c r="RN295" s="18"/>
      <c r="RO295" s="18"/>
      <c r="RP295" s="18"/>
      <c r="RQ295" s="18"/>
      <c r="RR295" s="18"/>
      <c r="RS295" s="18"/>
      <c r="RT295" s="18"/>
      <c r="RU295" s="18"/>
      <c r="RV295" s="18"/>
      <c r="RW295" s="18"/>
      <c r="RX295" s="18"/>
      <c r="RY295" s="18"/>
      <c r="RZ295" s="18"/>
      <c r="SA295" s="18"/>
      <c r="SB295" s="18"/>
      <c r="SC295" s="18"/>
      <c r="SD295" s="18"/>
      <c r="SE295" s="18"/>
      <c r="SF295" s="18"/>
      <c r="SG295" s="18"/>
      <c r="SH295" s="18"/>
      <c r="SI295" s="18"/>
      <c r="SJ295" s="18"/>
      <c r="SK295" s="18"/>
      <c r="SL295" s="18"/>
      <c r="SM295" s="18"/>
      <c r="SN295" s="18"/>
      <c r="SO295" s="18"/>
      <c r="SP295" s="18"/>
      <c r="SQ295" s="18"/>
      <c r="SR295" s="18"/>
      <c r="SS295" s="18"/>
      <c r="ST295" s="18"/>
      <c r="SU295" s="18"/>
      <c r="SV295" s="18"/>
      <c r="SW295" s="18"/>
      <c r="SX295" s="18"/>
      <c r="SY295" s="18"/>
      <c r="SZ295" s="18"/>
      <c r="TA295" s="18"/>
      <c r="TB295" s="18"/>
      <c r="TC295" s="18"/>
      <c r="TD295" s="18"/>
      <c r="TE295" s="18"/>
      <c r="TF295" s="18"/>
      <c r="TG295" s="18"/>
      <c r="TH295" s="18"/>
      <c r="TI295" s="18"/>
      <c r="TJ295" s="18"/>
      <c r="TK295" s="18"/>
      <c r="TL295" s="18"/>
      <c r="TM295" s="18"/>
      <c r="TN295" s="18"/>
      <c r="TO295" s="18"/>
      <c r="TP295" s="18"/>
      <c r="TQ295" s="18"/>
      <c r="TR295" s="18"/>
      <c r="TS295" s="18"/>
      <c r="TT295" s="18"/>
      <c r="TU295" s="18"/>
      <c r="TV295" s="18"/>
      <c r="TW295" s="18"/>
      <c r="TX295" s="18"/>
      <c r="TY295" s="18"/>
      <c r="TZ295" s="18"/>
      <c r="UA295" s="18"/>
      <c r="UB295" s="18"/>
      <c r="UC295" s="18"/>
      <c r="UD295" s="18"/>
      <c r="UE295" s="18"/>
      <c r="UF295" s="18"/>
      <c r="UG295" s="18"/>
      <c r="UH295" s="18"/>
      <c r="UI295" s="18"/>
      <c r="UJ295" s="18"/>
      <c r="UK295" s="18"/>
      <c r="UL295" s="18"/>
      <c r="UM295" s="18"/>
      <c r="UN295" s="18"/>
      <c r="UO295" s="18"/>
      <c r="UP295" s="18"/>
      <c r="UQ295" s="18"/>
      <c r="UR295" s="18"/>
      <c r="US295" s="18"/>
      <c r="UT295" s="18"/>
      <c r="UU295" s="18"/>
      <c r="UV295" s="18"/>
      <c r="UW295" s="18"/>
      <c r="UX295" s="18"/>
      <c r="UY295" s="18"/>
      <c r="UZ295" s="18"/>
      <c r="VA295" s="18"/>
      <c r="VB295" s="18"/>
      <c r="VC295" s="18"/>
      <c r="VD295" s="18"/>
      <c r="VE295" s="18"/>
      <c r="VF295" s="18"/>
      <c r="VG295" s="18"/>
      <c r="VH295" s="18"/>
      <c r="VI295" s="18"/>
      <c r="VJ295" s="18"/>
      <c r="VK295" s="18"/>
      <c r="VL295" s="18"/>
      <c r="VM295" s="18"/>
      <c r="VN295" s="18"/>
      <c r="VO295" s="18"/>
      <c r="VP295" s="18"/>
      <c r="VQ295" s="18"/>
      <c r="VR295" s="18"/>
      <c r="VS295" s="18"/>
      <c r="VT295" s="18"/>
      <c r="VU295" s="18"/>
      <c r="VV295" s="18"/>
      <c r="VW295" s="18"/>
      <c r="VX295" s="18"/>
      <c r="VY295" s="18"/>
      <c r="VZ295" s="18"/>
      <c r="WA295" s="18"/>
      <c r="WB295" s="18"/>
      <c r="WC295" s="18"/>
      <c r="WD295" s="18"/>
      <c r="WE295" s="18"/>
      <c r="WF295" s="18"/>
      <c r="WG295" s="18"/>
      <c r="WH295" s="18"/>
      <c r="WI295" s="18"/>
      <c r="WJ295" s="18"/>
      <c r="WK295" s="18"/>
      <c r="WL295" s="18"/>
      <c r="WM295" s="18"/>
      <c r="WN295" s="18"/>
      <c r="WO295" s="18"/>
      <c r="WP295" s="18"/>
      <c r="WQ295" s="18"/>
      <c r="WR295" s="18"/>
      <c r="WS295" s="18"/>
      <c r="WT295" s="18"/>
      <c r="WU295" s="18"/>
      <c r="WV295" s="18"/>
      <c r="WW295" s="18"/>
      <c r="WX295" s="18"/>
      <c r="WY295" s="18"/>
      <c r="WZ295" s="18"/>
      <c r="XA295" s="18"/>
      <c r="XB295" s="18"/>
      <c r="XC295" s="18"/>
      <c r="XD295" s="18"/>
      <c r="XE295" s="18"/>
      <c r="XF295" s="18"/>
      <c r="XG295" s="18"/>
      <c r="XH295" s="18"/>
      <c r="XI295" s="18"/>
      <c r="XJ295" s="18"/>
      <c r="XK295" s="18"/>
      <c r="XL295" s="18"/>
      <c r="XM295" s="18"/>
      <c r="XN295" s="18"/>
      <c r="XO295" s="18"/>
      <c r="XP295" s="18"/>
      <c r="XQ295" s="18"/>
      <c r="XR295" s="18"/>
      <c r="XS295" s="18"/>
      <c r="XT295" s="18"/>
      <c r="XU295" s="18"/>
      <c r="XV295" s="18"/>
      <c r="XW295" s="18"/>
      <c r="XX295" s="18"/>
      <c r="XY295" s="18"/>
      <c r="XZ295" s="18"/>
      <c r="YA295" s="18"/>
      <c r="YB295" s="18"/>
      <c r="YC295" s="18"/>
      <c r="YD295" s="18"/>
      <c r="YE295" s="18"/>
      <c r="YF295" s="18"/>
      <c r="YG295" s="18"/>
      <c r="YH295" s="18"/>
      <c r="YI295" s="18"/>
      <c r="YJ295" s="18"/>
      <c r="YK295" s="18"/>
      <c r="YL295" s="18"/>
      <c r="YM295" s="18"/>
      <c r="YN295" s="18"/>
      <c r="YO295" s="18"/>
      <c r="YP295" s="18"/>
      <c r="YQ295" s="18"/>
      <c r="YR295" s="18"/>
      <c r="YS295" s="18"/>
      <c r="YT295" s="18"/>
      <c r="YU295" s="18"/>
      <c r="YV295" s="18"/>
      <c r="YW295" s="18"/>
      <c r="YX295" s="18"/>
      <c r="YY295" s="18"/>
      <c r="YZ295" s="18"/>
      <c r="ZA295" s="18"/>
      <c r="ZB295" s="18"/>
      <c r="ZC295" s="18"/>
      <c r="ZD295" s="18"/>
      <c r="ZE295" s="18"/>
      <c r="ZF295" s="18"/>
      <c r="ZG295" s="18"/>
      <c r="ZH295" s="18"/>
      <c r="ZI295" s="18"/>
      <c r="ZJ295" s="18"/>
      <c r="ZK295" s="18"/>
      <c r="ZL295" s="18"/>
      <c r="ZM295" s="18"/>
      <c r="ZN295" s="18"/>
      <c r="ZO295" s="18"/>
      <c r="ZP295" s="18"/>
    </row>
    <row r="296" spans="1:692" s="39" customFormat="1" ht="229.5">
      <c r="A296" s="39" t="s">
        <v>567</v>
      </c>
      <c r="B296" s="39" t="s">
        <v>488</v>
      </c>
      <c r="C296" s="22" t="s">
        <v>585</v>
      </c>
      <c r="D296" s="22" t="s">
        <v>513</v>
      </c>
      <c r="E296" s="39" t="s">
        <v>586</v>
      </c>
      <c r="F296" s="39" t="s">
        <v>39</v>
      </c>
      <c r="G296" s="145" t="s">
        <v>528</v>
      </c>
      <c r="H296" s="87" t="s">
        <v>461</v>
      </c>
      <c r="I296" s="147">
        <v>44918</v>
      </c>
      <c r="J296" s="41">
        <v>44927</v>
      </c>
      <c r="K296" s="42" t="s">
        <v>361</v>
      </c>
      <c r="L296" s="39" t="s">
        <v>345</v>
      </c>
      <c r="M296" s="162">
        <v>128810</v>
      </c>
      <c r="N296" s="39" t="s">
        <v>345</v>
      </c>
      <c r="O296" s="39" t="s">
        <v>345</v>
      </c>
      <c r="P296" s="39" t="s">
        <v>361</v>
      </c>
      <c r="Q296" s="39" t="s">
        <v>345</v>
      </c>
      <c r="R296" s="160">
        <v>86202</v>
      </c>
      <c r="S296" s="75" t="s">
        <v>587</v>
      </c>
      <c r="T296" s="75" t="s">
        <v>41</v>
      </c>
      <c r="U296" s="75" t="s">
        <v>41</v>
      </c>
      <c r="V296" s="39" t="s">
        <v>570</v>
      </c>
      <c r="W296" s="39" t="s">
        <v>571</v>
      </c>
      <c r="X296" s="39" t="s">
        <v>282</v>
      </c>
      <c r="Y296" s="39" t="s">
        <v>6</v>
      </c>
      <c r="Z296" s="149" t="s">
        <v>572</v>
      </c>
      <c r="AA296" s="42" t="s">
        <v>588</v>
      </c>
      <c r="AB296" s="39" t="s">
        <v>589</v>
      </c>
      <c r="AC296" s="39" t="s">
        <v>575</v>
      </c>
      <c r="AD296" s="39" t="s">
        <v>575</v>
      </c>
      <c r="AE296" s="40" t="s">
        <v>576</v>
      </c>
      <c r="AF296" s="18"/>
      <c r="AG296" s="18"/>
      <c r="AH296" s="18"/>
      <c r="AI296" s="18"/>
      <c r="AJ296" s="18"/>
      <c r="AK296" s="18"/>
      <c r="AL296" s="18"/>
      <c r="AM296" s="18"/>
      <c r="AN296" s="18"/>
      <c r="AO296" s="18"/>
      <c r="AP296" s="18"/>
      <c r="AQ296" s="18"/>
      <c r="AR296" s="18"/>
      <c r="AS296" s="18"/>
      <c r="AT296" s="18"/>
      <c r="AU296" s="18"/>
      <c r="AV296" s="18"/>
      <c r="AW296" s="18"/>
      <c r="AX296" s="18"/>
      <c r="AY296" s="18"/>
      <c r="AZ296" s="18"/>
      <c r="BA296" s="18"/>
      <c r="BB296" s="18"/>
      <c r="BC296" s="18"/>
      <c r="BD296" s="18"/>
      <c r="BE296" s="18"/>
      <c r="BF296" s="18"/>
      <c r="BG296" s="18"/>
      <c r="BH296" s="18"/>
      <c r="BI296" s="18"/>
      <c r="BJ296" s="18"/>
      <c r="BK296" s="18"/>
      <c r="BL296" s="18"/>
      <c r="BM296" s="18"/>
      <c r="BN296" s="18"/>
      <c r="BO296" s="18"/>
      <c r="BP296" s="18"/>
      <c r="BQ296" s="18"/>
      <c r="BR296" s="18"/>
      <c r="BS296" s="18"/>
      <c r="BT296" s="18"/>
      <c r="BU296" s="18"/>
      <c r="BV296" s="18"/>
      <c r="BW296" s="18"/>
      <c r="BX296" s="18"/>
      <c r="BY296" s="18"/>
      <c r="BZ296" s="18"/>
      <c r="CA296" s="18"/>
      <c r="CB296" s="18"/>
      <c r="CC296" s="18"/>
      <c r="CD296" s="18"/>
      <c r="CE296" s="18"/>
      <c r="CF296" s="18"/>
      <c r="CG296" s="18"/>
      <c r="CH296" s="18"/>
      <c r="CI296" s="18"/>
      <c r="CJ296" s="18"/>
      <c r="CK296" s="18"/>
      <c r="CL296" s="18"/>
      <c r="CM296" s="18"/>
      <c r="CN296" s="18"/>
      <c r="CO296" s="18"/>
      <c r="CP296" s="18"/>
      <c r="CQ296" s="18"/>
      <c r="CR296" s="18"/>
      <c r="CS296" s="18"/>
      <c r="CT296" s="18"/>
      <c r="CU296" s="18"/>
      <c r="CV296" s="18"/>
      <c r="CW296" s="18"/>
      <c r="CX296" s="18"/>
      <c r="CY296" s="18"/>
      <c r="CZ296" s="18"/>
      <c r="DA296" s="18"/>
      <c r="DB296" s="18"/>
      <c r="DC296" s="18"/>
      <c r="DD296" s="18"/>
      <c r="DE296" s="18"/>
      <c r="DF296" s="18"/>
      <c r="DG296" s="18"/>
      <c r="DH296" s="18"/>
      <c r="DI296" s="18"/>
      <c r="DJ296" s="18"/>
      <c r="DK296" s="18"/>
      <c r="DL296" s="18"/>
      <c r="DM296" s="18"/>
      <c r="DN296" s="18"/>
      <c r="DO296" s="18"/>
      <c r="DP296" s="18"/>
      <c r="DQ296" s="18"/>
      <c r="DR296" s="18"/>
      <c r="DS296" s="18"/>
      <c r="DT296" s="18"/>
      <c r="DU296" s="18"/>
      <c r="DV296" s="18"/>
      <c r="DW296" s="18"/>
      <c r="DX296" s="18"/>
      <c r="DY296" s="18"/>
      <c r="DZ296" s="18"/>
      <c r="EA296" s="18"/>
      <c r="EB296" s="18"/>
      <c r="EC296" s="18"/>
      <c r="ED296" s="18"/>
      <c r="EE296" s="18"/>
      <c r="EF296" s="18"/>
      <c r="EG296" s="18"/>
      <c r="EH296" s="18"/>
      <c r="EI296" s="18"/>
      <c r="EJ296" s="18"/>
      <c r="EK296" s="18"/>
      <c r="EL296" s="18"/>
      <c r="EM296" s="18"/>
      <c r="EN296" s="18"/>
      <c r="EO296" s="18"/>
      <c r="EP296" s="18"/>
      <c r="EQ296" s="18"/>
      <c r="ER296" s="18"/>
      <c r="ES296" s="18"/>
      <c r="ET296" s="18"/>
      <c r="EU296" s="18"/>
      <c r="EV296" s="18"/>
      <c r="EW296" s="18"/>
      <c r="EX296" s="18"/>
      <c r="EY296" s="18"/>
      <c r="EZ296" s="18"/>
      <c r="FA296" s="18"/>
      <c r="FB296" s="18"/>
      <c r="FC296" s="18"/>
      <c r="FD296" s="18"/>
      <c r="FE296" s="18"/>
      <c r="FF296" s="18"/>
      <c r="FG296" s="18"/>
      <c r="FH296" s="18"/>
      <c r="FI296" s="18"/>
      <c r="FJ296" s="18"/>
      <c r="FK296" s="18"/>
      <c r="FL296" s="18"/>
      <c r="FM296" s="18"/>
      <c r="FN296" s="18"/>
      <c r="FO296" s="18"/>
      <c r="FP296" s="18"/>
      <c r="FQ296" s="18"/>
      <c r="FR296" s="18"/>
      <c r="FS296" s="18"/>
      <c r="FT296" s="18"/>
      <c r="FU296" s="18"/>
      <c r="FV296" s="18"/>
      <c r="FW296" s="18"/>
      <c r="FX296" s="18"/>
      <c r="FY296" s="18"/>
      <c r="FZ296" s="18"/>
      <c r="GA296" s="18"/>
      <c r="GB296" s="18"/>
      <c r="GC296" s="18"/>
      <c r="GD296" s="18"/>
      <c r="GE296" s="18"/>
      <c r="GF296" s="18"/>
      <c r="GG296" s="18"/>
      <c r="GH296" s="18"/>
      <c r="GI296" s="18"/>
      <c r="GJ296" s="18"/>
      <c r="GK296" s="18"/>
      <c r="GL296" s="18"/>
      <c r="GM296" s="18"/>
      <c r="GN296" s="18"/>
      <c r="GO296" s="18"/>
      <c r="GP296" s="18"/>
      <c r="GQ296" s="18"/>
      <c r="GR296" s="18"/>
      <c r="GS296" s="18"/>
      <c r="GT296" s="18"/>
      <c r="GU296" s="18"/>
      <c r="GV296" s="18"/>
      <c r="GW296" s="18"/>
      <c r="GX296" s="18"/>
      <c r="GY296" s="18"/>
      <c r="GZ296" s="18"/>
      <c r="HA296" s="18"/>
      <c r="HB296" s="18"/>
      <c r="HC296" s="18"/>
      <c r="HD296" s="18"/>
      <c r="HE296" s="18"/>
      <c r="HF296" s="18"/>
      <c r="HG296" s="18"/>
      <c r="HH296" s="18"/>
      <c r="HI296" s="18"/>
      <c r="HJ296" s="18"/>
      <c r="HK296" s="18"/>
      <c r="HL296" s="18"/>
      <c r="HM296" s="18"/>
      <c r="HN296" s="18"/>
      <c r="HO296" s="18"/>
      <c r="HP296" s="18"/>
      <c r="HQ296" s="18"/>
      <c r="HR296" s="18"/>
      <c r="HS296" s="18"/>
      <c r="HT296" s="18"/>
      <c r="HU296" s="18"/>
      <c r="HV296" s="18"/>
      <c r="HW296" s="18"/>
      <c r="HX296" s="18"/>
      <c r="HY296" s="18"/>
      <c r="HZ296" s="18"/>
      <c r="IA296" s="18"/>
      <c r="IB296" s="18"/>
      <c r="IC296" s="18"/>
      <c r="ID296" s="18"/>
      <c r="IE296" s="18"/>
      <c r="IF296" s="18"/>
      <c r="IG296" s="18"/>
      <c r="IH296" s="18"/>
      <c r="II296" s="18"/>
      <c r="IJ296" s="18"/>
      <c r="IK296" s="18"/>
      <c r="IL296" s="18"/>
      <c r="IM296" s="18"/>
      <c r="IN296" s="18"/>
      <c r="IO296" s="18"/>
      <c r="IP296" s="18"/>
      <c r="IQ296" s="18"/>
      <c r="IR296" s="18"/>
      <c r="IS296" s="18"/>
      <c r="IT296" s="18"/>
      <c r="IU296" s="18"/>
      <c r="IV296" s="18"/>
      <c r="IW296" s="18"/>
      <c r="IX296" s="18"/>
      <c r="IY296" s="18"/>
      <c r="IZ296" s="18"/>
      <c r="JA296" s="18"/>
      <c r="JB296" s="18"/>
      <c r="JC296" s="18"/>
      <c r="JD296" s="18"/>
      <c r="JE296" s="18"/>
      <c r="JF296" s="18"/>
      <c r="JG296" s="18"/>
      <c r="JH296" s="18"/>
      <c r="JI296" s="18"/>
      <c r="JJ296" s="18"/>
      <c r="JK296" s="18"/>
      <c r="JL296" s="18"/>
      <c r="JM296" s="18"/>
      <c r="JN296" s="18"/>
      <c r="JO296" s="18"/>
      <c r="JP296" s="18"/>
      <c r="JQ296" s="18"/>
      <c r="JR296" s="18"/>
      <c r="JS296" s="18"/>
      <c r="JT296" s="18"/>
      <c r="JU296" s="18"/>
      <c r="JV296" s="18"/>
      <c r="JW296" s="18"/>
      <c r="JX296" s="18"/>
      <c r="JY296" s="18"/>
      <c r="JZ296" s="18"/>
      <c r="KA296" s="18"/>
      <c r="KB296" s="18"/>
      <c r="KC296" s="18"/>
      <c r="KD296" s="18"/>
      <c r="KE296" s="18"/>
      <c r="KF296" s="18"/>
      <c r="KG296" s="18"/>
      <c r="KH296" s="18"/>
      <c r="KI296" s="18"/>
      <c r="KJ296" s="18"/>
      <c r="KK296" s="18"/>
      <c r="KL296" s="18"/>
      <c r="KM296" s="18"/>
      <c r="KN296" s="18"/>
      <c r="KO296" s="18"/>
      <c r="KP296" s="18"/>
      <c r="KQ296" s="18"/>
      <c r="KR296" s="18"/>
      <c r="KS296" s="18"/>
      <c r="KT296" s="18"/>
      <c r="KU296" s="18"/>
      <c r="KV296" s="18"/>
      <c r="KW296" s="18"/>
      <c r="KX296" s="18"/>
      <c r="KY296" s="18"/>
      <c r="KZ296" s="18"/>
      <c r="LA296" s="18"/>
      <c r="LB296" s="18"/>
      <c r="LC296" s="18"/>
      <c r="LD296" s="18"/>
      <c r="LE296" s="18"/>
      <c r="LF296" s="18"/>
      <c r="LG296" s="18"/>
      <c r="LH296" s="18"/>
      <c r="LI296" s="18"/>
      <c r="LJ296" s="18"/>
      <c r="LK296" s="18"/>
      <c r="LL296" s="18"/>
      <c r="LM296" s="18"/>
      <c r="LN296" s="18"/>
      <c r="LO296" s="18"/>
      <c r="LP296" s="18"/>
      <c r="LQ296" s="18"/>
      <c r="LR296" s="18"/>
      <c r="LS296" s="18"/>
      <c r="LT296" s="18"/>
      <c r="LU296" s="18"/>
      <c r="LV296" s="18"/>
      <c r="LW296" s="18"/>
      <c r="LX296" s="18"/>
      <c r="LY296" s="18"/>
      <c r="LZ296" s="18"/>
      <c r="MA296" s="18"/>
      <c r="MB296" s="18"/>
      <c r="MC296" s="18"/>
      <c r="MD296" s="18"/>
      <c r="ME296" s="18"/>
      <c r="MF296" s="18"/>
      <c r="MG296" s="18"/>
      <c r="MH296" s="18"/>
      <c r="MI296" s="18"/>
      <c r="MJ296" s="18"/>
      <c r="MK296" s="18"/>
      <c r="ML296" s="18"/>
      <c r="MM296" s="18"/>
      <c r="MN296" s="18"/>
      <c r="MO296" s="18"/>
      <c r="MP296" s="18"/>
      <c r="MQ296" s="18"/>
      <c r="MR296" s="18"/>
      <c r="MS296" s="18"/>
      <c r="MT296" s="18"/>
      <c r="MU296" s="18"/>
      <c r="MV296" s="18"/>
      <c r="MW296" s="18"/>
      <c r="MX296" s="18"/>
      <c r="MY296" s="18"/>
      <c r="MZ296" s="18"/>
      <c r="NA296" s="18"/>
      <c r="NB296" s="18"/>
      <c r="NC296" s="18"/>
      <c r="ND296" s="18"/>
      <c r="NE296" s="18"/>
      <c r="NF296" s="18"/>
      <c r="NG296" s="18"/>
      <c r="NH296" s="18"/>
      <c r="NI296" s="18"/>
      <c r="NJ296" s="18"/>
      <c r="NK296" s="18"/>
      <c r="NL296" s="18"/>
      <c r="NM296" s="18"/>
      <c r="NN296" s="18"/>
      <c r="NO296" s="18"/>
      <c r="NP296" s="18"/>
      <c r="NQ296" s="18"/>
      <c r="NR296" s="18"/>
      <c r="NS296" s="18"/>
      <c r="NT296" s="18"/>
      <c r="NU296" s="18"/>
      <c r="NV296" s="18"/>
      <c r="NW296" s="18"/>
      <c r="NX296" s="18"/>
      <c r="NY296" s="18"/>
      <c r="NZ296" s="18"/>
      <c r="OA296" s="18"/>
      <c r="OB296" s="18"/>
      <c r="OC296" s="18"/>
      <c r="OD296" s="18"/>
      <c r="OE296" s="18"/>
      <c r="OF296" s="18"/>
      <c r="OG296" s="18"/>
      <c r="OH296" s="18"/>
      <c r="OI296" s="18"/>
      <c r="OJ296" s="18"/>
      <c r="OK296" s="18"/>
      <c r="OL296" s="18"/>
      <c r="OM296" s="18"/>
      <c r="ON296" s="18"/>
      <c r="OO296" s="18"/>
      <c r="OP296" s="18"/>
      <c r="OQ296" s="18"/>
      <c r="OR296" s="18"/>
      <c r="OS296" s="18"/>
      <c r="OT296" s="18"/>
      <c r="OU296" s="18"/>
      <c r="OV296" s="18"/>
      <c r="OW296" s="18"/>
      <c r="OX296" s="18"/>
      <c r="OY296" s="18"/>
      <c r="OZ296" s="18"/>
      <c r="PA296" s="18"/>
      <c r="PB296" s="18"/>
      <c r="PC296" s="18"/>
      <c r="PD296" s="18"/>
      <c r="PE296" s="18"/>
      <c r="PF296" s="18"/>
      <c r="PG296" s="18"/>
      <c r="PH296" s="18"/>
      <c r="PI296" s="18"/>
      <c r="PJ296" s="18"/>
      <c r="PK296" s="18"/>
      <c r="PL296" s="18"/>
      <c r="PM296" s="18"/>
      <c r="PN296" s="18"/>
      <c r="PO296" s="18"/>
      <c r="PP296" s="18"/>
      <c r="PQ296" s="18"/>
      <c r="PR296" s="18"/>
      <c r="PS296" s="18"/>
      <c r="PT296" s="18"/>
      <c r="PU296" s="18"/>
      <c r="PV296" s="18"/>
      <c r="PW296" s="18"/>
      <c r="PX296" s="18"/>
      <c r="PY296" s="18"/>
      <c r="PZ296" s="18"/>
      <c r="QA296" s="18"/>
      <c r="QB296" s="18"/>
      <c r="QC296" s="18"/>
      <c r="QD296" s="18"/>
      <c r="QE296" s="18"/>
      <c r="QF296" s="18"/>
      <c r="QG296" s="18"/>
      <c r="QH296" s="18"/>
      <c r="QI296" s="18"/>
      <c r="QJ296" s="18"/>
      <c r="QK296" s="18"/>
      <c r="QL296" s="18"/>
      <c r="QM296" s="18"/>
      <c r="QN296" s="18"/>
      <c r="QO296" s="18"/>
      <c r="QP296" s="18"/>
      <c r="QQ296" s="18"/>
      <c r="QR296" s="18"/>
      <c r="QS296" s="18"/>
      <c r="QT296" s="18"/>
      <c r="QU296" s="18"/>
      <c r="QV296" s="18"/>
      <c r="QW296" s="18"/>
      <c r="QX296" s="18"/>
      <c r="QY296" s="18"/>
      <c r="QZ296" s="18"/>
      <c r="RA296" s="18"/>
      <c r="RB296" s="18"/>
      <c r="RC296" s="18"/>
      <c r="RD296" s="18"/>
      <c r="RE296" s="18"/>
      <c r="RF296" s="18"/>
      <c r="RG296" s="18"/>
      <c r="RH296" s="18"/>
      <c r="RI296" s="18"/>
      <c r="RJ296" s="18"/>
      <c r="RK296" s="18"/>
      <c r="RL296" s="18"/>
      <c r="RM296" s="18"/>
      <c r="RN296" s="18"/>
      <c r="RO296" s="18"/>
      <c r="RP296" s="18"/>
      <c r="RQ296" s="18"/>
      <c r="RR296" s="18"/>
      <c r="RS296" s="18"/>
      <c r="RT296" s="18"/>
      <c r="RU296" s="18"/>
      <c r="RV296" s="18"/>
      <c r="RW296" s="18"/>
      <c r="RX296" s="18"/>
      <c r="RY296" s="18"/>
      <c r="RZ296" s="18"/>
      <c r="SA296" s="18"/>
      <c r="SB296" s="18"/>
      <c r="SC296" s="18"/>
      <c r="SD296" s="18"/>
      <c r="SE296" s="18"/>
      <c r="SF296" s="18"/>
      <c r="SG296" s="18"/>
      <c r="SH296" s="18"/>
      <c r="SI296" s="18"/>
      <c r="SJ296" s="18"/>
      <c r="SK296" s="18"/>
      <c r="SL296" s="18"/>
      <c r="SM296" s="18"/>
      <c r="SN296" s="18"/>
      <c r="SO296" s="18"/>
      <c r="SP296" s="18"/>
      <c r="SQ296" s="18"/>
      <c r="SR296" s="18"/>
      <c r="SS296" s="18"/>
      <c r="ST296" s="18"/>
      <c r="SU296" s="18"/>
      <c r="SV296" s="18"/>
      <c r="SW296" s="18"/>
      <c r="SX296" s="18"/>
      <c r="SY296" s="18"/>
      <c r="SZ296" s="18"/>
      <c r="TA296" s="18"/>
      <c r="TB296" s="18"/>
      <c r="TC296" s="18"/>
      <c r="TD296" s="18"/>
      <c r="TE296" s="18"/>
      <c r="TF296" s="18"/>
      <c r="TG296" s="18"/>
      <c r="TH296" s="18"/>
      <c r="TI296" s="18"/>
      <c r="TJ296" s="18"/>
      <c r="TK296" s="18"/>
      <c r="TL296" s="18"/>
      <c r="TM296" s="18"/>
      <c r="TN296" s="18"/>
      <c r="TO296" s="18"/>
      <c r="TP296" s="18"/>
      <c r="TQ296" s="18"/>
      <c r="TR296" s="18"/>
      <c r="TS296" s="18"/>
      <c r="TT296" s="18"/>
      <c r="TU296" s="18"/>
      <c r="TV296" s="18"/>
      <c r="TW296" s="18"/>
      <c r="TX296" s="18"/>
      <c r="TY296" s="18"/>
      <c r="TZ296" s="18"/>
      <c r="UA296" s="18"/>
      <c r="UB296" s="18"/>
      <c r="UC296" s="18"/>
      <c r="UD296" s="18"/>
      <c r="UE296" s="18"/>
      <c r="UF296" s="18"/>
      <c r="UG296" s="18"/>
      <c r="UH296" s="18"/>
      <c r="UI296" s="18"/>
      <c r="UJ296" s="18"/>
      <c r="UK296" s="18"/>
      <c r="UL296" s="18"/>
      <c r="UM296" s="18"/>
      <c r="UN296" s="18"/>
      <c r="UO296" s="18"/>
      <c r="UP296" s="18"/>
      <c r="UQ296" s="18"/>
      <c r="UR296" s="18"/>
      <c r="US296" s="18"/>
      <c r="UT296" s="18"/>
      <c r="UU296" s="18"/>
      <c r="UV296" s="18"/>
      <c r="UW296" s="18"/>
      <c r="UX296" s="18"/>
      <c r="UY296" s="18"/>
      <c r="UZ296" s="18"/>
      <c r="VA296" s="18"/>
      <c r="VB296" s="18"/>
      <c r="VC296" s="18"/>
      <c r="VD296" s="18"/>
      <c r="VE296" s="18"/>
      <c r="VF296" s="18"/>
      <c r="VG296" s="18"/>
      <c r="VH296" s="18"/>
      <c r="VI296" s="18"/>
      <c r="VJ296" s="18"/>
      <c r="VK296" s="18"/>
      <c r="VL296" s="18"/>
      <c r="VM296" s="18"/>
      <c r="VN296" s="18"/>
      <c r="VO296" s="18"/>
      <c r="VP296" s="18"/>
      <c r="VQ296" s="18"/>
      <c r="VR296" s="18"/>
      <c r="VS296" s="18"/>
      <c r="VT296" s="18"/>
      <c r="VU296" s="18"/>
      <c r="VV296" s="18"/>
      <c r="VW296" s="18"/>
      <c r="VX296" s="18"/>
      <c r="VY296" s="18"/>
      <c r="VZ296" s="18"/>
      <c r="WA296" s="18"/>
      <c r="WB296" s="18"/>
      <c r="WC296" s="18"/>
      <c r="WD296" s="18"/>
      <c r="WE296" s="18"/>
      <c r="WF296" s="18"/>
      <c r="WG296" s="18"/>
      <c r="WH296" s="18"/>
      <c r="WI296" s="18"/>
      <c r="WJ296" s="18"/>
      <c r="WK296" s="18"/>
      <c r="WL296" s="18"/>
      <c r="WM296" s="18"/>
      <c r="WN296" s="18"/>
      <c r="WO296" s="18"/>
      <c r="WP296" s="18"/>
      <c r="WQ296" s="18"/>
      <c r="WR296" s="18"/>
      <c r="WS296" s="18"/>
      <c r="WT296" s="18"/>
      <c r="WU296" s="18"/>
      <c r="WV296" s="18"/>
      <c r="WW296" s="18"/>
      <c r="WX296" s="18"/>
      <c r="WY296" s="18"/>
      <c r="WZ296" s="18"/>
      <c r="XA296" s="18"/>
      <c r="XB296" s="18"/>
      <c r="XC296" s="18"/>
      <c r="XD296" s="18"/>
      <c r="XE296" s="18"/>
      <c r="XF296" s="18"/>
      <c r="XG296" s="18"/>
      <c r="XH296" s="18"/>
      <c r="XI296" s="18"/>
      <c r="XJ296" s="18"/>
      <c r="XK296" s="18"/>
      <c r="XL296" s="18"/>
      <c r="XM296" s="18"/>
      <c r="XN296" s="18"/>
      <c r="XO296" s="18"/>
      <c r="XP296" s="18"/>
      <c r="XQ296" s="18"/>
      <c r="XR296" s="18"/>
      <c r="XS296" s="18"/>
      <c r="XT296" s="18"/>
      <c r="XU296" s="18"/>
      <c r="XV296" s="18"/>
      <c r="XW296" s="18"/>
      <c r="XX296" s="18"/>
      <c r="XY296" s="18"/>
      <c r="XZ296" s="18"/>
      <c r="YA296" s="18"/>
      <c r="YB296" s="18"/>
      <c r="YC296" s="18"/>
      <c r="YD296" s="18"/>
      <c r="YE296" s="18"/>
      <c r="YF296" s="18"/>
      <c r="YG296" s="18"/>
      <c r="YH296" s="18"/>
      <c r="YI296" s="18"/>
      <c r="YJ296" s="18"/>
      <c r="YK296" s="18"/>
      <c r="YL296" s="18"/>
      <c r="YM296" s="18"/>
      <c r="YN296" s="18"/>
      <c r="YO296" s="18"/>
      <c r="YP296" s="18"/>
      <c r="YQ296" s="18"/>
      <c r="YR296" s="18"/>
      <c r="YS296" s="18"/>
      <c r="YT296" s="18"/>
      <c r="YU296" s="18"/>
      <c r="YV296" s="18"/>
      <c r="YW296" s="18"/>
      <c r="YX296" s="18"/>
      <c r="YY296" s="18"/>
      <c r="YZ296" s="18"/>
      <c r="ZA296" s="18"/>
      <c r="ZB296" s="18"/>
      <c r="ZC296" s="18"/>
      <c r="ZD296" s="18"/>
      <c r="ZE296" s="18"/>
      <c r="ZF296" s="18"/>
      <c r="ZG296" s="18"/>
      <c r="ZH296" s="18"/>
      <c r="ZI296" s="18"/>
      <c r="ZJ296" s="18"/>
      <c r="ZK296" s="18"/>
      <c r="ZL296" s="18"/>
      <c r="ZM296" s="18"/>
      <c r="ZN296" s="18"/>
      <c r="ZO296" s="18"/>
      <c r="ZP296" s="18"/>
    </row>
    <row r="297" spans="1:692" s="39" customFormat="1" ht="229.5">
      <c r="A297" s="39" t="s">
        <v>567</v>
      </c>
      <c r="B297" s="39" t="s">
        <v>488</v>
      </c>
      <c r="C297" s="22" t="s">
        <v>585</v>
      </c>
      <c r="D297" s="161" t="s">
        <v>515</v>
      </c>
      <c r="E297" s="39" t="s">
        <v>590</v>
      </c>
      <c r="F297" s="39" t="s">
        <v>39</v>
      </c>
      <c r="G297" s="145" t="s">
        <v>528</v>
      </c>
      <c r="H297" s="87" t="s">
        <v>461</v>
      </c>
      <c r="I297" s="147">
        <v>44918</v>
      </c>
      <c r="J297" s="41">
        <v>44927</v>
      </c>
      <c r="K297" s="42" t="s">
        <v>361</v>
      </c>
      <c r="L297" s="39" t="s">
        <v>345</v>
      </c>
      <c r="M297" s="162">
        <v>128810</v>
      </c>
      <c r="N297" s="39" t="s">
        <v>345</v>
      </c>
      <c r="O297" s="39" t="s">
        <v>345</v>
      </c>
      <c r="P297" s="39" t="s">
        <v>361</v>
      </c>
      <c r="Q297" s="39" t="s">
        <v>345</v>
      </c>
      <c r="R297" s="160">
        <v>86202</v>
      </c>
      <c r="S297" s="75" t="s">
        <v>587</v>
      </c>
      <c r="T297" s="75" t="s">
        <v>41</v>
      </c>
      <c r="U297" s="75" t="s">
        <v>41</v>
      </c>
      <c r="V297" s="39" t="s">
        <v>570</v>
      </c>
      <c r="W297" s="39" t="s">
        <v>571</v>
      </c>
      <c r="X297" s="39" t="s">
        <v>282</v>
      </c>
      <c r="Y297" s="39" t="s">
        <v>6</v>
      </c>
      <c r="Z297" s="149" t="s">
        <v>572</v>
      </c>
      <c r="AA297" s="42" t="s">
        <v>588</v>
      </c>
      <c r="AB297" s="39" t="s">
        <v>574</v>
      </c>
      <c r="AC297" s="39" t="s">
        <v>575</v>
      </c>
      <c r="AD297" s="39" t="s">
        <v>575</v>
      </c>
      <c r="AE297" s="40" t="s">
        <v>576</v>
      </c>
      <c r="AF297" s="18"/>
      <c r="AG297" s="18"/>
      <c r="AH297" s="18"/>
      <c r="AI297" s="18"/>
      <c r="AJ297" s="18"/>
      <c r="AK297" s="18"/>
      <c r="AL297" s="18"/>
      <c r="AM297" s="18"/>
      <c r="AN297" s="18"/>
      <c r="AO297" s="18"/>
      <c r="AP297" s="18"/>
      <c r="AQ297" s="18"/>
      <c r="AR297" s="18"/>
      <c r="AS297" s="18"/>
      <c r="AT297" s="18"/>
      <c r="AU297" s="18"/>
      <c r="AV297" s="18"/>
      <c r="AW297" s="18"/>
      <c r="AX297" s="18"/>
      <c r="AY297" s="18"/>
      <c r="AZ297" s="18"/>
      <c r="BA297" s="18"/>
      <c r="BB297" s="18"/>
      <c r="BC297" s="18"/>
      <c r="BD297" s="18"/>
      <c r="BE297" s="18"/>
      <c r="BF297" s="18"/>
      <c r="BG297" s="18"/>
      <c r="BH297" s="18"/>
      <c r="BI297" s="18"/>
      <c r="BJ297" s="18"/>
      <c r="BK297" s="18"/>
      <c r="BL297" s="18"/>
      <c r="BM297" s="18"/>
      <c r="BN297" s="18"/>
      <c r="BO297" s="18"/>
      <c r="BP297" s="18"/>
      <c r="BQ297" s="18"/>
      <c r="BR297" s="18"/>
      <c r="BS297" s="18"/>
      <c r="BT297" s="18"/>
      <c r="BU297" s="18"/>
      <c r="BV297" s="18"/>
      <c r="BW297" s="18"/>
      <c r="BX297" s="18"/>
      <c r="BY297" s="18"/>
      <c r="BZ297" s="18"/>
      <c r="CA297" s="18"/>
      <c r="CB297" s="18"/>
      <c r="CC297" s="18"/>
      <c r="CD297" s="18"/>
      <c r="CE297" s="18"/>
      <c r="CF297" s="18"/>
      <c r="CG297" s="18"/>
      <c r="CH297" s="18"/>
      <c r="CI297" s="18"/>
      <c r="CJ297" s="18"/>
      <c r="CK297" s="18"/>
      <c r="CL297" s="18"/>
      <c r="CM297" s="18"/>
      <c r="CN297" s="18"/>
      <c r="CO297" s="18"/>
      <c r="CP297" s="18"/>
      <c r="CQ297" s="18"/>
      <c r="CR297" s="18"/>
      <c r="CS297" s="18"/>
      <c r="CT297" s="18"/>
      <c r="CU297" s="18"/>
      <c r="CV297" s="18"/>
      <c r="CW297" s="18"/>
      <c r="CX297" s="18"/>
      <c r="CY297" s="18"/>
      <c r="CZ297" s="18"/>
      <c r="DA297" s="18"/>
      <c r="DB297" s="18"/>
      <c r="DC297" s="18"/>
      <c r="DD297" s="18"/>
      <c r="DE297" s="18"/>
      <c r="DF297" s="18"/>
      <c r="DG297" s="18"/>
      <c r="DH297" s="18"/>
      <c r="DI297" s="18"/>
      <c r="DJ297" s="18"/>
      <c r="DK297" s="18"/>
      <c r="DL297" s="18"/>
      <c r="DM297" s="18"/>
      <c r="DN297" s="18"/>
      <c r="DO297" s="18"/>
      <c r="DP297" s="18"/>
      <c r="DQ297" s="18"/>
      <c r="DR297" s="18"/>
      <c r="DS297" s="18"/>
      <c r="DT297" s="18"/>
      <c r="DU297" s="18"/>
      <c r="DV297" s="18"/>
      <c r="DW297" s="18"/>
      <c r="DX297" s="18"/>
      <c r="DY297" s="18"/>
      <c r="DZ297" s="18"/>
      <c r="EA297" s="18"/>
      <c r="EB297" s="18"/>
      <c r="EC297" s="18"/>
      <c r="ED297" s="18"/>
      <c r="EE297" s="18"/>
      <c r="EF297" s="18"/>
      <c r="EG297" s="18"/>
      <c r="EH297" s="18"/>
      <c r="EI297" s="18"/>
      <c r="EJ297" s="18"/>
      <c r="EK297" s="18"/>
      <c r="EL297" s="18"/>
      <c r="EM297" s="18"/>
      <c r="EN297" s="18"/>
      <c r="EO297" s="18"/>
      <c r="EP297" s="18"/>
      <c r="EQ297" s="18"/>
      <c r="ER297" s="18"/>
      <c r="ES297" s="18"/>
      <c r="ET297" s="18"/>
      <c r="EU297" s="18"/>
      <c r="EV297" s="18"/>
      <c r="EW297" s="18"/>
      <c r="EX297" s="18"/>
      <c r="EY297" s="18"/>
      <c r="EZ297" s="18"/>
      <c r="FA297" s="18"/>
      <c r="FB297" s="18"/>
      <c r="FC297" s="18"/>
      <c r="FD297" s="18"/>
      <c r="FE297" s="18"/>
      <c r="FF297" s="18"/>
      <c r="FG297" s="18"/>
      <c r="FH297" s="18"/>
      <c r="FI297" s="18"/>
      <c r="FJ297" s="18"/>
      <c r="FK297" s="18"/>
      <c r="FL297" s="18"/>
      <c r="FM297" s="18"/>
      <c r="FN297" s="18"/>
      <c r="FO297" s="18"/>
      <c r="FP297" s="18"/>
      <c r="FQ297" s="18"/>
      <c r="FR297" s="18"/>
      <c r="FS297" s="18"/>
      <c r="FT297" s="18"/>
      <c r="FU297" s="18"/>
      <c r="FV297" s="18"/>
      <c r="FW297" s="18"/>
      <c r="FX297" s="18"/>
      <c r="FY297" s="18"/>
      <c r="FZ297" s="18"/>
      <c r="GA297" s="18"/>
      <c r="GB297" s="18"/>
      <c r="GC297" s="18"/>
      <c r="GD297" s="18"/>
      <c r="GE297" s="18"/>
      <c r="GF297" s="18"/>
      <c r="GG297" s="18"/>
      <c r="GH297" s="18"/>
      <c r="GI297" s="18"/>
      <c r="GJ297" s="18"/>
      <c r="GK297" s="18"/>
      <c r="GL297" s="18"/>
      <c r="GM297" s="18"/>
      <c r="GN297" s="18"/>
      <c r="GO297" s="18"/>
      <c r="GP297" s="18"/>
      <c r="GQ297" s="18"/>
      <c r="GR297" s="18"/>
      <c r="GS297" s="18"/>
      <c r="GT297" s="18"/>
      <c r="GU297" s="18"/>
      <c r="GV297" s="18"/>
      <c r="GW297" s="18"/>
      <c r="GX297" s="18"/>
      <c r="GY297" s="18"/>
      <c r="GZ297" s="18"/>
      <c r="HA297" s="18"/>
      <c r="HB297" s="18"/>
      <c r="HC297" s="18"/>
      <c r="HD297" s="18"/>
      <c r="HE297" s="18"/>
      <c r="HF297" s="18"/>
      <c r="HG297" s="18"/>
      <c r="HH297" s="18"/>
      <c r="HI297" s="18"/>
      <c r="HJ297" s="18"/>
      <c r="HK297" s="18"/>
      <c r="HL297" s="18"/>
      <c r="HM297" s="18"/>
      <c r="HN297" s="18"/>
      <c r="HO297" s="18"/>
      <c r="HP297" s="18"/>
      <c r="HQ297" s="18"/>
      <c r="HR297" s="18"/>
      <c r="HS297" s="18"/>
      <c r="HT297" s="18"/>
      <c r="HU297" s="18"/>
      <c r="HV297" s="18"/>
      <c r="HW297" s="18"/>
      <c r="HX297" s="18"/>
      <c r="HY297" s="18"/>
      <c r="HZ297" s="18"/>
      <c r="IA297" s="18"/>
      <c r="IB297" s="18"/>
      <c r="IC297" s="18"/>
      <c r="ID297" s="18"/>
      <c r="IE297" s="18"/>
      <c r="IF297" s="18"/>
      <c r="IG297" s="18"/>
      <c r="IH297" s="18"/>
      <c r="II297" s="18"/>
      <c r="IJ297" s="18"/>
      <c r="IK297" s="18"/>
      <c r="IL297" s="18"/>
      <c r="IM297" s="18"/>
      <c r="IN297" s="18"/>
      <c r="IO297" s="18"/>
      <c r="IP297" s="18"/>
      <c r="IQ297" s="18"/>
      <c r="IR297" s="18"/>
      <c r="IS297" s="18"/>
      <c r="IT297" s="18"/>
      <c r="IU297" s="18"/>
      <c r="IV297" s="18"/>
      <c r="IW297" s="18"/>
      <c r="IX297" s="18"/>
      <c r="IY297" s="18"/>
      <c r="IZ297" s="18"/>
      <c r="JA297" s="18"/>
      <c r="JB297" s="18"/>
      <c r="JC297" s="18"/>
      <c r="JD297" s="18"/>
      <c r="JE297" s="18"/>
      <c r="JF297" s="18"/>
      <c r="JG297" s="18"/>
      <c r="JH297" s="18"/>
      <c r="JI297" s="18"/>
      <c r="JJ297" s="18"/>
      <c r="JK297" s="18"/>
      <c r="JL297" s="18"/>
      <c r="JM297" s="18"/>
      <c r="JN297" s="18"/>
      <c r="JO297" s="18"/>
      <c r="JP297" s="18"/>
      <c r="JQ297" s="18"/>
      <c r="JR297" s="18"/>
      <c r="JS297" s="18"/>
      <c r="JT297" s="18"/>
      <c r="JU297" s="18"/>
      <c r="JV297" s="18"/>
      <c r="JW297" s="18"/>
      <c r="JX297" s="18"/>
      <c r="JY297" s="18"/>
      <c r="JZ297" s="18"/>
      <c r="KA297" s="18"/>
      <c r="KB297" s="18"/>
      <c r="KC297" s="18"/>
      <c r="KD297" s="18"/>
      <c r="KE297" s="18"/>
      <c r="KF297" s="18"/>
      <c r="KG297" s="18"/>
      <c r="KH297" s="18"/>
      <c r="KI297" s="18"/>
      <c r="KJ297" s="18"/>
      <c r="KK297" s="18"/>
      <c r="KL297" s="18"/>
      <c r="KM297" s="18"/>
      <c r="KN297" s="18"/>
      <c r="KO297" s="18"/>
      <c r="KP297" s="18"/>
      <c r="KQ297" s="18"/>
      <c r="KR297" s="18"/>
      <c r="KS297" s="18"/>
      <c r="KT297" s="18"/>
      <c r="KU297" s="18"/>
      <c r="KV297" s="18"/>
      <c r="KW297" s="18"/>
      <c r="KX297" s="18"/>
      <c r="KY297" s="18"/>
      <c r="KZ297" s="18"/>
      <c r="LA297" s="18"/>
      <c r="LB297" s="18"/>
      <c r="LC297" s="18"/>
      <c r="LD297" s="18"/>
      <c r="LE297" s="18"/>
      <c r="LF297" s="18"/>
      <c r="LG297" s="18"/>
      <c r="LH297" s="18"/>
      <c r="LI297" s="18"/>
      <c r="LJ297" s="18"/>
      <c r="LK297" s="18"/>
      <c r="LL297" s="18"/>
      <c r="LM297" s="18"/>
      <c r="LN297" s="18"/>
      <c r="LO297" s="18"/>
      <c r="LP297" s="18"/>
      <c r="LQ297" s="18"/>
      <c r="LR297" s="18"/>
      <c r="LS297" s="18"/>
      <c r="LT297" s="18"/>
      <c r="LU297" s="18"/>
      <c r="LV297" s="18"/>
      <c r="LW297" s="18"/>
      <c r="LX297" s="18"/>
      <c r="LY297" s="18"/>
      <c r="LZ297" s="18"/>
      <c r="MA297" s="18"/>
      <c r="MB297" s="18"/>
      <c r="MC297" s="18"/>
      <c r="MD297" s="18"/>
      <c r="ME297" s="18"/>
      <c r="MF297" s="18"/>
      <c r="MG297" s="18"/>
      <c r="MH297" s="18"/>
      <c r="MI297" s="18"/>
      <c r="MJ297" s="18"/>
      <c r="MK297" s="18"/>
      <c r="ML297" s="18"/>
      <c r="MM297" s="18"/>
      <c r="MN297" s="18"/>
      <c r="MO297" s="18"/>
      <c r="MP297" s="18"/>
      <c r="MQ297" s="18"/>
      <c r="MR297" s="18"/>
      <c r="MS297" s="18"/>
      <c r="MT297" s="18"/>
      <c r="MU297" s="18"/>
      <c r="MV297" s="18"/>
      <c r="MW297" s="18"/>
      <c r="MX297" s="18"/>
      <c r="MY297" s="18"/>
      <c r="MZ297" s="18"/>
      <c r="NA297" s="18"/>
      <c r="NB297" s="18"/>
      <c r="NC297" s="18"/>
      <c r="ND297" s="18"/>
      <c r="NE297" s="18"/>
      <c r="NF297" s="18"/>
      <c r="NG297" s="18"/>
      <c r="NH297" s="18"/>
      <c r="NI297" s="18"/>
      <c r="NJ297" s="18"/>
      <c r="NK297" s="18"/>
      <c r="NL297" s="18"/>
      <c r="NM297" s="18"/>
      <c r="NN297" s="18"/>
      <c r="NO297" s="18"/>
      <c r="NP297" s="18"/>
      <c r="NQ297" s="18"/>
      <c r="NR297" s="18"/>
      <c r="NS297" s="18"/>
      <c r="NT297" s="18"/>
      <c r="NU297" s="18"/>
      <c r="NV297" s="18"/>
      <c r="NW297" s="18"/>
      <c r="NX297" s="18"/>
      <c r="NY297" s="18"/>
      <c r="NZ297" s="18"/>
      <c r="OA297" s="18"/>
      <c r="OB297" s="18"/>
      <c r="OC297" s="18"/>
      <c r="OD297" s="18"/>
      <c r="OE297" s="18"/>
      <c r="OF297" s="18"/>
      <c r="OG297" s="18"/>
      <c r="OH297" s="18"/>
      <c r="OI297" s="18"/>
      <c r="OJ297" s="18"/>
      <c r="OK297" s="18"/>
      <c r="OL297" s="18"/>
      <c r="OM297" s="18"/>
      <c r="ON297" s="18"/>
      <c r="OO297" s="18"/>
      <c r="OP297" s="18"/>
      <c r="OQ297" s="18"/>
      <c r="OR297" s="18"/>
      <c r="OS297" s="18"/>
      <c r="OT297" s="18"/>
      <c r="OU297" s="18"/>
      <c r="OV297" s="18"/>
      <c r="OW297" s="18"/>
      <c r="OX297" s="18"/>
      <c r="OY297" s="18"/>
      <c r="OZ297" s="18"/>
      <c r="PA297" s="18"/>
      <c r="PB297" s="18"/>
      <c r="PC297" s="18"/>
      <c r="PD297" s="18"/>
      <c r="PE297" s="18"/>
      <c r="PF297" s="18"/>
      <c r="PG297" s="18"/>
      <c r="PH297" s="18"/>
      <c r="PI297" s="18"/>
      <c r="PJ297" s="18"/>
      <c r="PK297" s="18"/>
      <c r="PL297" s="18"/>
      <c r="PM297" s="18"/>
      <c r="PN297" s="18"/>
      <c r="PO297" s="18"/>
      <c r="PP297" s="18"/>
      <c r="PQ297" s="18"/>
      <c r="PR297" s="18"/>
      <c r="PS297" s="18"/>
      <c r="PT297" s="18"/>
      <c r="PU297" s="18"/>
      <c r="PV297" s="18"/>
      <c r="PW297" s="18"/>
      <c r="PX297" s="18"/>
      <c r="PY297" s="18"/>
      <c r="PZ297" s="18"/>
      <c r="QA297" s="18"/>
      <c r="QB297" s="18"/>
      <c r="QC297" s="18"/>
      <c r="QD297" s="18"/>
      <c r="QE297" s="18"/>
      <c r="QF297" s="18"/>
      <c r="QG297" s="18"/>
      <c r="QH297" s="18"/>
      <c r="QI297" s="18"/>
      <c r="QJ297" s="18"/>
      <c r="QK297" s="18"/>
      <c r="QL297" s="18"/>
      <c r="QM297" s="18"/>
      <c r="QN297" s="18"/>
      <c r="QO297" s="18"/>
      <c r="QP297" s="18"/>
      <c r="QQ297" s="18"/>
      <c r="QR297" s="18"/>
      <c r="QS297" s="18"/>
      <c r="QT297" s="18"/>
      <c r="QU297" s="18"/>
      <c r="QV297" s="18"/>
      <c r="QW297" s="18"/>
      <c r="QX297" s="18"/>
      <c r="QY297" s="18"/>
      <c r="QZ297" s="18"/>
      <c r="RA297" s="18"/>
      <c r="RB297" s="18"/>
      <c r="RC297" s="18"/>
      <c r="RD297" s="18"/>
      <c r="RE297" s="18"/>
      <c r="RF297" s="18"/>
      <c r="RG297" s="18"/>
      <c r="RH297" s="18"/>
      <c r="RI297" s="18"/>
      <c r="RJ297" s="18"/>
      <c r="RK297" s="18"/>
      <c r="RL297" s="18"/>
      <c r="RM297" s="18"/>
      <c r="RN297" s="18"/>
      <c r="RO297" s="18"/>
      <c r="RP297" s="18"/>
      <c r="RQ297" s="18"/>
      <c r="RR297" s="18"/>
      <c r="RS297" s="18"/>
      <c r="RT297" s="18"/>
      <c r="RU297" s="18"/>
      <c r="RV297" s="18"/>
      <c r="RW297" s="18"/>
      <c r="RX297" s="18"/>
      <c r="RY297" s="18"/>
      <c r="RZ297" s="18"/>
      <c r="SA297" s="18"/>
      <c r="SB297" s="18"/>
      <c r="SC297" s="18"/>
      <c r="SD297" s="18"/>
      <c r="SE297" s="18"/>
      <c r="SF297" s="18"/>
      <c r="SG297" s="18"/>
      <c r="SH297" s="18"/>
      <c r="SI297" s="18"/>
      <c r="SJ297" s="18"/>
      <c r="SK297" s="18"/>
      <c r="SL297" s="18"/>
      <c r="SM297" s="18"/>
      <c r="SN297" s="18"/>
      <c r="SO297" s="18"/>
      <c r="SP297" s="18"/>
      <c r="SQ297" s="18"/>
      <c r="SR297" s="18"/>
      <c r="SS297" s="18"/>
      <c r="ST297" s="18"/>
      <c r="SU297" s="18"/>
      <c r="SV297" s="18"/>
      <c r="SW297" s="18"/>
      <c r="SX297" s="18"/>
      <c r="SY297" s="18"/>
      <c r="SZ297" s="18"/>
      <c r="TA297" s="18"/>
      <c r="TB297" s="18"/>
      <c r="TC297" s="18"/>
      <c r="TD297" s="18"/>
      <c r="TE297" s="18"/>
      <c r="TF297" s="18"/>
      <c r="TG297" s="18"/>
      <c r="TH297" s="18"/>
      <c r="TI297" s="18"/>
      <c r="TJ297" s="18"/>
      <c r="TK297" s="18"/>
      <c r="TL297" s="18"/>
      <c r="TM297" s="18"/>
      <c r="TN297" s="18"/>
      <c r="TO297" s="18"/>
      <c r="TP297" s="18"/>
      <c r="TQ297" s="18"/>
      <c r="TR297" s="18"/>
      <c r="TS297" s="18"/>
      <c r="TT297" s="18"/>
      <c r="TU297" s="18"/>
      <c r="TV297" s="18"/>
      <c r="TW297" s="18"/>
      <c r="TX297" s="18"/>
      <c r="TY297" s="18"/>
      <c r="TZ297" s="18"/>
      <c r="UA297" s="18"/>
      <c r="UB297" s="18"/>
      <c r="UC297" s="18"/>
      <c r="UD297" s="18"/>
      <c r="UE297" s="18"/>
      <c r="UF297" s="18"/>
      <c r="UG297" s="18"/>
      <c r="UH297" s="18"/>
      <c r="UI297" s="18"/>
      <c r="UJ297" s="18"/>
      <c r="UK297" s="18"/>
      <c r="UL297" s="18"/>
      <c r="UM297" s="18"/>
      <c r="UN297" s="18"/>
      <c r="UO297" s="18"/>
      <c r="UP297" s="18"/>
      <c r="UQ297" s="18"/>
      <c r="UR297" s="18"/>
      <c r="US297" s="18"/>
      <c r="UT297" s="18"/>
      <c r="UU297" s="18"/>
      <c r="UV297" s="18"/>
      <c r="UW297" s="18"/>
      <c r="UX297" s="18"/>
      <c r="UY297" s="18"/>
      <c r="UZ297" s="18"/>
      <c r="VA297" s="18"/>
      <c r="VB297" s="18"/>
      <c r="VC297" s="18"/>
      <c r="VD297" s="18"/>
      <c r="VE297" s="18"/>
      <c r="VF297" s="18"/>
      <c r="VG297" s="18"/>
      <c r="VH297" s="18"/>
      <c r="VI297" s="18"/>
      <c r="VJ297" s="18"/>
      <c r="VK297" s="18"/>
      <c r="VL297" s="18"/>
      <c r="VM297" s="18"/>
      <c r="VN297" s="18"/>
      <c r="VO297" s="18"/>
      <c r="VP297" s="18"/>
      <c r="VQ297" s="18"/>
      <c r="VR297" s="18"/>
      <c r="VS297" s="18"/>
      <c r="VT297" s="18"/>
      <c r="VU297" s="18"/>
      <c r="VV297" s="18"/>
      <c r="VW297" s="18"/>
      <c r="VX297" s="18"/>
      <c r="VY297" s="18"/>
      <c r="VZ297" s="18"/>
      <c r="WA297" s="18"/>
      <c r="WB297" s="18"/>
      <c r="WC297" s="18"/>
      <c r="WD297" s="18"/>
      <c r="WE297" s="18"/>
      <c r="WF297" s="18"/>
      <c r="WG297" s="18"/>
      <c r="WH297" s="18"/>
      <c r="WI297" s="18"/>
      <c r="WJ297" s="18"/>
      <c r="WK297" s="18"/>
      <c r="WL297" s="18"/>
      <c r="WM297" s="18"/>
      <c r="WN297" s="18"/>
      <c r="WO297" s="18"/>
      <c r="WP297" s="18"/>
      <c r="WQ297" s="18"/>
      <c r="WR297" s="18"/>
      <c r="WS297" s="18"/>
      <c r="WT297" s="18"/>
      <c r="WU297" s="18"/>
      <c r="WV297" s="18"/>
      <c r="WW297" s="18"/>
      <c r="WX297" s="18"/>
      <c r="WY297" s="18"/>
      <c r="WZ297" s="18"/>
      <c r="XA297" s="18"/>
      <c r="XB297" s="18"/>
      <c r="XC297" s="18"/>
      <c r="XD297" s="18"/>
      <c r="XE297" s="18"/>
      <c r="XF297" s="18"/>
      <c r="XG297" s="18"/>
      <c r="XH297" s="18"/>
      <c r="XI297" s="18"/>
      <c r="XJ297" s="18"/>
      <c r="XK297" s="18"/>
      <c r="XL297" s="18"/>
      <c r="XM297" s="18"/>
      <c r="XN297" s="18"/>
      <c r="XO297" s="18"/>
      <c r="XP297" s="18"/>
      <c r="XQ297" s="18"/>
      <c r="XR297" s="18"/>
      <c r="XS297" s="18"/>
      <c r="XT297" s="18"/>
      <c r="XU297" s="18"/>
      <c r="XV297" s="18"/>
      <c r="XW297" s="18"/>
      <c r="XX297" s="18"/>
      <c r="XY297" s="18"/>
      <c r="XZ297" s="18"/>
      <c r="YA297" s="18"/>
      <c r="YB297" s="18"/>
      <c r="YC297" s="18"/>
      <c r="YD297" s="18"/>
      <c r="YE297" s="18"/>
      <c r="YF297" s="18"/>
      <c r="YG297" s="18"/>
      <c r="YH297" s="18"/>
      <c r="YI297" s="18"/>
      <c r="YJ297" s="18"/>
      <c r="YK297" s="18"/>
      <c r="YL297" s="18"/>
      <c r="YM297" s="18"/>
      <c r="YN297" s="18"/>
      <c r="YO297" s="18"/>
      <c r="YP297" s="18"/>
      <c r="YQ297" s="18"/>
      <c r="YR297" s="18"/>
      <c r="YS297" s="18"/>
      <c r="YT297" s="18"/>
      <c r="YU297" s="18"/>
      <c r="YV297" s="18"/>
      <c r="YW297" s="18"/>
      <c r="YX297" s="18"/>
      <c r="YY297" s="18"/>
      <c r="YZ297" s="18"/>
      <c r="ZA297" s="18"/>
      <c r="ZB297" s="18"/>
      <c r="ZC297" s="18"/>
      <c r="ZD297" s="18"/>
      <c r="ZE297" s="18"/>
      <c r="ZF297" s="18"/>
      <c r="ZG297" s="18"/>
      <c r="ZH297" s="18"/>
      <c r="ZI297" s="18"/>
      <c r="ZJ297" s="18"/>
      <c r="ZK297" s="18"/>
      <c r="ZL297" s="18"/>
      <c r="ZM297" s="18"/>
      <c r="ZN297" s="18"/>
      <c r="ZO297" s="18"/>
      <c r="ZP297" s="18"/>
    </row>
    <row r="298" spans="1:692" s="39" customFormat="1" ht="229.5">
      <c r="A298" s="39" t="s">
        <v>567</v>
      </c>
      <c r="B298" s="39" t="s">
        <v>488</v>
      </c>
      <c r="C298" s="22" t="s">
        <v>585</v>
      </c>
      <c r="D298" s="161" t="s">
        <v>579</v>
      </c>
      <c r="E298" s="39" t="s">
        <v>591</v>
      </c>
      <c r="F298" s="39" t="s">
        <v>39</v>
      </c>
      <c r="G298" s="145" t="s">
        <v>528</v>
      </c>
      <c r="H298" s="87" t="s">
        <v>461</v>
      </c>
      <c r="I298" s="147">
        <v>44918</v>
      </c>
      <c r="J298" s="41">
        <v>44927</v>
      </c>
      <c r="K298" s="42" t="s">
        <v>361</v>
      </c>
      <c r="L298" s="39" t="s">
        <v>345</v>
      </c>
      <c r="M298" s="162">
        <v>128810</v>
      </c>
      <c r="N298" s="39" t="s">
        <v>345</v>
      </c>
      <c r="O298" s="39" t="s">
        <v>345</v>
      </c>
      <c r="P298" s="39" t="s">
        <v>361</v>
      </c>
      <c r="Q298" s="39" t="s">
        <v>345</v>
      </c>
      <c r="R298" s="160">
        <v>86202</v>
      </c>
      <c r="S298" s="75" t="s">
        <v>587</v>
      </c>
      <c r="T298" s="75" t="s">
        <v>41</v>
      </c>
      <c r="U298" s="75" t="s">
        <v>41</v>
      </c>
      <c r="V298" s="39" t="s">
        <v>570</v>
      </c>
      <c r="W298" s="39" t="s">
        <v>571</v>
      </c>
      <c r="X298" s="39" t="s">
        <v>282</v>
      </c>
      <c r="Y298" s="39" t="s">
        <v>6</v>
      </c>
      <c r="Z298" s="149" t="s">
        <v>578</v>
      </c>
      <c r="AA298" s="42" t="s">
        <v>588</v>
      </c>
      <c r="AB298" s="39" t="s">
        <v>574</v>
      </c>
      <c r="AC298" s="39" t="s">
        <v>575</v>
      </c>
      <c r="AD298" s="39" t="s">
        <v>575</v>
      </c>
      <c r="AE298" s="40" t="s">
        <v>576</v>
      </c>
      <c r="AF298" s="18"/>
      <c r="AG298" s="18"/>
      <c r="AH298" s="18"/>
      <c r="AI298" s="18"/>
      <c r="AJ298" s="18"/>
      <c r="AK298" s="18"/>
      <c r="AL298" s="18"/>
      <c r="AM298" s="18"/>
      <c r="AN298" s="18"/>
      <c r="AO298" s="18"/>
      <c r="AP298" s="18"/>
      <c r="AQ298" s="18"/>
      <c r="AR298" s="18"/>
      <c r="AS298" s="18"/>
      <c r="AT298" s="18"/>
      <c r="AU298" s="18"/>
      <c r="AV298" s="18"/>
      <c r="AW298" s="18"/>
      <c r="AX298" s="18"/>
      <c r="AY298" s="18"/>
      <c r="AZ298" s="18"/>
      <c r="BA298" s="18"/>
      <c r="BB298" s="18"/>
      <c r="BC298" s="18"/>
      <c r="BD298" s="18"/>
      <c r="BE298" s="18"/>
      <c r="BF298" s="18"/>
      <c r="BG298" s="18"/>
      <c r="BH298" s="18"/>
      <c r="BI298" s="18"/>
      <c r="BJ298" s="18"/>
      <c r="BK298" s="18"/>
      <c r="BL298" s="18"/>
      <c r="BM298" s="18"/>
      <c r="BN298" s="18"/>
      <c r="BO298" s="18"/>
      <c r="BP298" s="18"/>
      <c r="BQ298" s="18"/>
      <c r="BR298" s="18"/>
      <c r="BS298" s="18"/>
      <c r="BT298" s="18"/>
      <c r="BU298" s="18"/>
      <c r="BV298" s="18"/>
      <c r="BW298" s="18"/>
      <c r="BX298" s="18"/>
      <c r="BY298" s="18"/>
      <c r="BZ298" s="18"/>
      <c r="CA298" s="18"/>
      <c r="CB298" s="18"/>
      <c r="CC298" s="18"/>
      <c r="CD298" s="18"/>
      <c r="CE298" s="18"/>
      <c r="CF298" s="18"/>
      <c r="CG298" s="18"/>
      <c r="CH298" s="18"/>
      <c r="CI298" s="18"/>
      <c r="CJ298" s="18"/>
      <c r="CK298" s="18"/>
      <c r="CL298" s="18"/>
      <c r="CM298" s="18"/>
      <c r="CN298" s="18"/>
      <c r="CO298" s="18"/>
      <c r="CP298" s="18"/>
      <c r="CQ298" s="18"/>
      <c r="CR298" s="18"/>
      <c r="CS298" s="18"/>
      <c r="CT298" s="18"/>
      <c r="CU298" s="18"/>
      <c r="CV298" s="18"/>
      <c r="CW298" s="18"/>
      <c r="CX298" s="18"/>
      <c r="CY298" s="18"/>
      <c r="CZ298" s="18"/>
      <c r="DA298" s="18"/>
      <c r="DB298" s="18"/>
      <c r="DC298" s="18"/>
      <c r="DD298" s="18"/>
      <c r="DE298" s="18"/>
      <c r="DF298" s="18"/>
      <c r="DG298" s="18"/>
      <c r="DH298" s="18"/>
      <c r="DI298" s="18"/>
      <c r="DJ298" s="18"/>
      <c r="DK298" s="18"/>
      <c r="DL298" s="18"/>
      <c r="DM298" s="18"/>
      <c r="DN298" s="18"/>
      <c r="DO298" s="18"/>
      <c r="DP298" s="18"/>
      <c r="DQ298" s="18"/>
      <c r="DR298" s="18"/>
      <c r="DS298" s="18"/>
      <c r="DT298" s="18"/>
      <c r="DU298" s="18"/>
      <c r="DV298" s="18"/>
      <c r="DW298" s="18"/>
      <c r="DX298" s="18"/>
      <c r="DY298" s="18"/>
      <c r="DZ298" s="18"/>
      <c r="EA298" s="18"/>
      <c r="EB298" s="18"/>
      <c r="EC298" s="18"/>
      <c r="ED298" s="18"/>
      <c r="EE298" s="18"/>
      <c r="EF298" s="18"/>
      <c r="EG298" s="18"/>
      <c r="EH298" s="18"/>
      <c r="EI298" s="18"/>
      <c r="EJ298" s="18"/>
      <c r="EK298" s="18"/>
      <c r="EL298" s="18"/>
      <c r="EM298" s="18"/>
      <c r="EN298" s="18"/>
      <c r="EO298" s="18"/>
      <c r="EP298" s="18"/>
      <c r="EQ298" s="18"/>
      <c r="ER298" s="18"/>
      <c r="ES298" s="18"/>
      <c r="ET298" s="18"/>
      <c r="EU298" s="18"/>
      <c r="EV298" s="18"/>
      <c r="EW298" s="18"/>
      <c r="EX298" s="18"/>
      <c r="EY298" s="18"/>
      <c r="EZ298" s="18"/>
      <c r="FA298" s="18"/>
      <c r="FB298" s="18"/>
      <c r="FC298" s="18"/>
      <c r="FD298" s="18"/>
      <c r="FE298" s="18"/>
      <c r="FF298" s="18"/>
      <c r="FG298" s="18"/>
      <c r="FH298" s="18"/>
      <c r="FI298" s="18"/>
      <c r="FJ298" s="18"/>
      <c r="FK298" s="18"/>
      <c r="FL298" s="18"/>
      <c r="FM298" s="18"/>
      <c r="FN298" s="18"/>
      <c r="FO298" s="18"/>
      <c r="FP298" s="18"/>
      <c r="FQ298" s="18"/>
      <c r="FR298" s="18"/>
      <c r="FS298" s="18"/>
      <c r="FT298" s="18"/>
      <c r="FU298" s="18"/>
      <c r="FV298" s="18"/>
      <c r="FW298" s="18"/>
      <c r="FX298" s="18"/>
      <c r="FY298" s="18"/>
      <c r="FZ298" s="18"/>
      <c r="GA298" s="18"/>
      <c r="GB298" s="18"/>
      <c r="GC298" s="18"/>
      <c r="GD298" s="18"/>
      <c r="GE298" s="18"/>
      <c r="GF298" s="18"/>
      <c r="GG298" s="18"/>
      <c r="GH298" s="18"/>
      <c r="GI298" s="18"/>
      <c r="GJ298" s="18"/>
      <c r="GK298" s="18"/>
      <c r="GL298" s="18"/>
      <c r="GM298" s="18"/>
      <c r="GN298" s="18"/>
      <c r="GO298" s="18"/>
      <c r="GP298" s="18"/>
      <c r="GQ298" s="18"/>
      <c r="GR298" s="18"/>
      <c r="GS298" s="18"/>
      <c r="GT298" s="18"/>
      <c r="GU298" s="18"/>
      <c r="GV298" s="18"/>
      <c r="GW298" s="18"/>
      <c r="GX298" s="18"/>
      <c r="GY298" s="18"/>
      <c r="GZ298" s="18"/>
      <c r="HA298" s="18"/>
      <c r="HB298" s="18"/>
      <c r="HC298" s="18"/>
      <c r="HD298" s="18"/>
      <c r="HE298" s="18"/>
      <c r="HF298" s="18"/>
      <c r="HG298" s="18"/>
      <c r="HH298" s="18"/>
      <c r="HI298" s="18"/>
      <c r="HJ298" s="18"/>
      <c r="HK298" s="18"/>
      <c r="HL298" s="18"/>
      <c r="HM298" s="18"/>
      <c r="HN298" s="18"/>
      <c r="HO298" s="18"/>
      <c r="HP298" s="18"/>
      <c r="HQ298" s="18"/>
      <c r="HR298" s="18"/>
      <c r="HS298" s="18"/>
      <c r="HT298" s="18"/>
      <c r="HU298" s="18"/>
      <c r="HV298" s="18"/>
      <c r="HW298" s="18"/>
      <c r="HX298" s="18"/>
      <c r="HY298" s="18"/>
      <c r="HZ298" s="18"/>
      <c r="IA298" s="18"/>
      <c r="IB298" s="18"/>
      <c r="IC298" s="18"/>
      <c r="ID298" s="18"/>
      <c r="IE298" s="18"/>
      <c r="IF298" s="18"/>
      <c r="IG298" s="18"/>
      <c r="IH298" s="18"/>
      <c r="II298" s="18"/>
      <c r="IJ298" s="18"/>
      <c r="IK298" s="18"/>
      <c r="IL298" s="18"/>
      <c r="IM298" s="18"/>
      <c r="IN298" s="18"/>
      <c r="IO298" s="18"/>
      <c r="IP298" s="18"/>
      <c r="IQ298" s="18"/>
      <c r="IR298" s="18"/>
      <c r="IS298" s="18"/>
      <c r="IT298" s="18"/>
      <c r="IU298" s="18"/>
      <c r="IV298" s="18"/>
      <c r="IW298" s="18"/>
      <c r="IX298" s="18"/>
      <c r="IY298" s="18"/>
      <c r="IZ298" s="18"/>
      <c r="JA298" s="18"/>
      <c r="JB298" s="18"/>
      <c r="JC298" s="18"/>
      <c r="JD298" s="18"/>
      <c r="JE298" s="18"/>
      <c r="JF298" s="18"/>
      <c r="JG298" s="18"/>
      <c r="JH298" s="18"/>
      <c r="JI298" s="18"/>
      <c r="JJ298" s="18"/>
      <c r="JK298" s="18"/>
      <c r="JL298" s="18"/>
      <c r="JM298" s="18"/>
      <c r="JN298" s="18"/>
      <c r="JO298" s="18"/>
      <c r="JP298" s="18"/>
      <c r="JQ298" s="18"/>
      <c r="JR298" s="18"/>
      <c r="JS298" s="18"/>
      <c r="JT298" s="18"/>
      <c r="JU298" s="18"/>
      <c r="JV298" s="18"/>
      <c r="JW298" s="18"/>
      <c r="JX298" s="18"/>
      <c r="JY298" s="18"/>
      <c r="JZ298" s="18"/>
      <c r="KA298" s="18"/>
      <c r="KB298" s="18"/>
      <c r="KC298" s="18"/>
      <c r="KD298" s="18"/>
      <c r="KE298" s="18"/>
      <c r="KF298" s="18"/>
      <c r="KG298" s="18"/>
      <c r="KH298" s="18"/>
      <c r="KI298" s="18"/>
      <c r="KJ298" s="18"/>
      <c r="KK298" s="18"/>
      <c r="KL298" s="18"/>
      <c r="KM298" s="18"/>
      <c r="KN298" s="18"/>
      <c r="KO298" s="18"/>
      <c r="KP298" s="18"/>
      <c r="KQ298" s="18"/>
      <c r="KR298" s="18"/>
      <c r="KS298" s="18"/>
      <c r="KT298" s="18"/>
      <c r="KU298" s="18"/>
      <c r="KV298" s="18"/>
      <c r="KW298" s="18"/>
      <c r="KX298" s="18"/>
      <c r="KY298" s="18"/>
      <c r="KZ298" s="18"/>
      <c r="LA298" s="18"/>
      <c r="LB298" s="18"/>
      <c r="LC298" s="18"/>
      <c r="LD298" s="18"/>
      <c r="LE298" s="18"/>
      <c r="LF298" s="18"/>
      <c r="LG298" s="18"/>
      <c r="LH298" s="18"/>
      <c r="LI298" s="18"/>
      <c r="LJ298" s="18"/>
      <c r="LK298" s="18"/>
      <c r="LL298" s="18"/>
      <c r="LM298" s="18"/>
      <c r="LN298" s="18"/>
      <c r="LO298" s="18"/>
      <c r="LP298" s="18"/>
      <c r="LQ298" s="18"/>
      <c r="LR298" s="18"/>
      <c r="LS298" s="18"/>
      <c r="LT298" s="18"/>
      <c r="LU298" s="18"/>
      <c r="LV298" s="18"/>
      <c r="LW298" s="18"/>
      <c r="LX298" s="18"/>
      <c r="LY298" s="18"/>
      <c r="LZ298" s="18"/>
      <c r="MA298" s="18"/>
      <c r="MB298" s="18"/>
      <c r="MC298" s="18"/>
      <c r="MD298" s="18"/>
      <c r="ME298" s="18"/>
      <c r="MF298" s="18"/>
      <c r="MG298" s="18"/>
      <c r="MH298" s="18"/>
      <c r="MI298" s="18"/>
      <c r="MJ298" s="18"/>
      <c r="MK298" s="18"/>
      <c r="ML298" s="18"/>
      <c r="MM298" s="18"/>
      <c r="MN298" s="18"/>
      <c r="MO298" s="18"/>
      <c r="MP298" s="18"/>
      <c r="MQ298" s="18"/>
      <c r="MR298" s="18"/>
      <c r="MS298" s="18"/>
      <c r="MT298" s="18"/>
      <c r="MU298" s="18"/>
      <c r="MV298" s="18"/>
      <c r="MW298" s="18"/>
      <c r="MX298" s="18"/>
      <c r="MY298" s="18"/>
      <c r="MZ298" s="18"/>
      <c r="NA298" s="18"/>
      <c r="NB298" s="18"/>
      <c r="NC298" s="18"/>
      <c r="ND298" s="18"/>
      <c r="NE298" s="18"/>
      <c r="NF298" s="18"/>
      <c r="NG298" s="18"/>
      <c r="NH298" s="18"/>
      <c r="NI298" s="18"/>
      <c r="NJ298" s="18"/>
      <c r="NK298" s="18"/>
      <c r="NL298" s="18"/>
      <c r="NM298" s="18"/>
      <c r="NN298" s="18"/>
      <c r="NO298" s="18"/>
      <c r="NP298" s="18"/>
      <c r="NQ298" s="18"/>
      <c r="NR298" s="18"/>
      <c r="NS298" s="18"/>
      <c r="NT298" s="18"/>
      <c r="NU298" s="18"/>
      <c r="NV298" s="18"/>
      <c r="NW298" s="18"/>
      <c r="NX298" s="18"/>
      <c r="NY298" s="18"/>
      <c r="NZ298" s="18"/>
      <c r="OA298" s="18"/>
      <c r="OB298" s="18"/>
      <c r="OC298" s="18"/>
      <c r="OD298" s="18"/>
      <c r="OE298" s="18"/>
      <c r="OF298" s="18"/>
      <c r="OG298" s="18"/>
      <c r="OH298" s="18"/>
      <c r="OI298" s="18"/>
      <c r="OJ298" s="18"/>
      <c r="OK298" s="18"/>
      <c r="OL298" s="18"/>
      <c r="OM298" s="18"/>
      <c r="ON298" s="18"/>
      <c r="OO298" s="18"/>
      <c r="OP298" s="18"/>
      <c r="OQ298" s="18"/>
      <c r="OR298" s="18"/>
      <c r="OS298" s="18"/>
      <c r="OT298" s="18"/>
      <c r="OU298" s="18"/>
      <c r="OV298" s="18"/>
      <c r="OW298" s="18"/>
      <c r="OX298" s="18"/>
      <c r="OY298" s="18"/>
      <c r="OZ298" s="18"/>
      <c r="PA298" s="18"/>
      <c r="PB298" s="18"/>
      <c r="PC298" s="18"/>
      <c r="PD298" s="18"/>
      <c r="PE298" s="18"/>
      <c r="PF298" s="18"/>
      <c r="PG298" s="18"/>
      <c r="PH298" s="18"/>
      <c r="PI298" s="18"/>
      <c r="PJ298" s="18"/>
      <c r="PK298" s="18"/>
      <c r="PL298" s="18"/>
      <c r="PM298" s="18"/>
      <c r="PN298" s="18"/>
      <c r="PO298" s="18"/>
      <c r="PP298" s="18"/>
      <c r="PQ298" s="18"/>
      <c r="PR298" s="18"/>
      <c r="PS298" s="18"/>
      <c r="PT298" s="18"/>
      <c r="PU298" s="18"/>
      <c r="PV298" s="18"/>
      <c r="PW298" s="18"/>
      <c r="PX298" s="18"/>
      <c r="PY298" s="18"/>
      <c r="PZ298" s="18"/>
      <c r="QA298" s="18"/>
      <c r="QB298" s="18"/>
      <c r="QC298" s="18"/>
      <c r="QD298" s="18"/>
      <c r="QE298" s="18"/>
      <c r="QF298" s="18"/>
      <c r="QG298" s="18"/>
      <c r="QH298" s="18"/>
      <c r="QI298" s="18"/>
      <c r="QJ298" s="18"/>
      <c r="QK298" s="18"/>
      <c r="QL298" s="18"/>
      <c r="QM298" s="18"/>
      <c r="QN298" s="18"/>
      <c r="QO298" s="18"/>
      <c r="QP298" s="18"/>
      <c r="QQ298" s="18"/>
      <c r="QR298" s="18"/>
      <c r="QS298" s="18"/>
      <c r="QT298" s="18"/>
      <c r="QU298" s="18"/>
      <c r="QV298" s="18"/>
      <c r="QW298" s="18"/>
      <c r="QX298" s="18"/>
      <c r="QY298" s="18"/>
      <c r="QZ298" s="18"/>
      <c r="RA298" s="18"/>
      <c r="RB298" s="18"/>
      <c r="RC298" s="18"/>
      <c r="RD298" s="18"/>
      <c r="RE298" s="18"/>
      <c r="RF298" s="18"/>
      <c r="RG298" s="18"/>
      <c r="RH298" s="18"/>
      <c r="RI298" s="18"/>
      <c r="RJ298" s="18"/>
      <c r="RK298" s="18"/>
      <c r="RL298" s="18"/>
      <c r="RM298" s="18"/>
      <c r="RN298" s="18"/>
      <c r="RO298" s="18"/>
      <c r="RP298" s="18"/>
      <c r="RQ298" s="18"/>
      <c r="RR298" s="18"/>
      <c r="RS298" s="18"/>
      <c r="RT298" s="18"/>
      <c r="RU298" s="18"/>
      <c r="RV298" s="18"/>
      <c r="RW298" s="18"/>
      <c r="RX298" s="18"/>
      <c r="RY298" s="18"/>
      <c r="RZ298" s="18"/>
      <c r="SA298" s="18"/>
      <c r="SB298" s="18"/>
      <c r="SC298" s="18"/>
      <c r="SD298" s="18"/>
      <c r="SE298" s="18"/>
      <c r="SF298" s="18"/>
      <c r="SG298" s="18"/>
      <c r="SH298" s="18"/>
      <c r="SI298" s="18"/>
      <c r="SJ298" s="18"/>
      <c r="SK298" s="18"/>
      <c r="SL298" s="18"/>
      <c r="SM298" s="18"/>
      <c r="SN298" s="18"/>
      <c r="SO298" s="18"/>
      <c r="SP298" s="18"/>
      <c r="SQ298" s="18"/>
      <c r="SR298" s="18"/>
      <c r="SS298" s="18"/>
      <c r="ST298" s="18"/>
      <c r="SU298" s="18"/>
      <c r="SV298" s="18"/>
      <c r="SW298" s="18"/>
      <c r="SX298" s="18"/>
      <c r="SY298" s="18"/>
      <c r="SZ298" s="18"/>
      <c r="TA298" s="18"/>
      <c r="TB298" s="18"/>
      <c r="TC298" s="18"/>
      <c r="TD298" s="18"/>
      <c r="TE298" s="18"/>
      <c r="TF298" s="18"/>
      <c r="TG298" s="18"/>
      <c r="TH298" s="18"/>
      <c r="TI298" s="18"/>
      <c r="TJ298" s="18"/>
      <c r="TK298" s="18"/>
      <c r="TL298" s="18"/>
      <c r="TM298" s="18"/>
      <c r="TN298" s="18"/>
      <c r="TO298" s="18"/>
      <c r="TP298" s="18"/>
      <c r="TQ298" s="18"/>
      <c r="TR298" s="18"/>
      <c r="TS298" s="18"/>
      <c r="TT298" s="18"/>
      <c r="TU298" s="18"/>
      <c r="TV298" s="18"/>
      <c r="TW298" s="18"/>
      <c r="TX298" s="18"/>
      <c r="TY298" s="18"/>
      <c r="TZ298" s="18"/>
      <c r="UA298" s="18"/>
      <c r="UB298" s="18"/>
      <c r="UC298" s="18"/>
      <c r="UD298" s="18"/>
      <c r="UE298" s="18"/>
      <c r="UF298" s="18"/>
      <c r="UG298" s="18"/>
      <c r="UH298" s="18"/>
      <c r="UI298" s="18"/>
      <c r="UJ298" s="18"/>
      <c r="UK298" s="18"/>
      <c r="UL298" s="18"/>
      <c r="UM298" s="18"/>
      <c r="UN298" s="18"/>
      <c r="UO298" s="18"/>
      <c r="UP298" s="18"/>
      <c r="UQ298" s="18"/>
      <c r="UR298" s="18"/>
      <c r="US298" s="18"/>
      <c r="UT298" s="18"/>
      <c r="UU298" s="18"/>
      <c r="UV298" s="18"/>
      <c r="UW298" s="18"/>
      <c r="UX298" s="18"/>
      <c r="UY298" s="18"/>
      <c r="UZ298" s="18"/>
      <c r="VA298" s="18"/>
      <c r="VB298" s="18"/>
      <c r="VC298" s="18"/>
      <c r="VD298" s="18"/>
      <c r="VE298" s="18"/>
      <c r="VF298" s="18"/>
      <c r="VG298" s="18"/>
      <c r="VH298" s="18"/>
      <c r="VI298" s="18"/>
      <c r="VJ298" s="18"/>
      <c r="VK298" s="18"/>
      <c r="VL298" s="18"/>
      <c r="VM298" s="18"/>
      <c r="VN298" s="18"/>
      <c r="VO298" s="18"/>
      <c r="VP298" s="18"/>
      <c r="VQ298" s="18"/>
      <c r="VR298" s="18"/>
      <c r="VS298" s="18"/>
      <c r="VT298" s="18"/>
      <c r="VU298" s="18"/>
      <c r="VV298" s="18"/>
      <c r="VW298" s="18"/>
      <c r="VX298" s="18"/>
      <c r="VY298" s="18"/>
      <c r="VZ298" s="18"/>
      <c r="WA298" s="18"/>
      <c r="WB298" s="18"/>
      <c r="WC298" s="18"/>
      <c r="WD298" s="18"/>
      <c r="WE298" s="18"/>
      <c r="WF298" s="18"/>
      <c r="WG298" s="18"/>
      <c r="WH298" s="18"/>
      <c r="WI298" s="18"/>
      <c r="WJ298" s="18"/>
      <c r="WK298" s="18"/>
      <c r="WL298" s="18"/>
      <c r="WM298" s="18"/>
      <c r="WN298" s="18"/>
      <c r="WO298" s="18"/>
      <c r="WP298" s="18"/>
      <c r="WQ298" s="18"/>
      <c r="WR298" s="18"/>
      <c r="WS298" s="18"/>
      <c r="WT298" s="18"/>
      <c r="WU298" s="18"/>
      <c r="WV298" s="18"/>
      <c r="WW298" s="18"/>
      <c r="WX298" s="18"/>
      <c r="WY298" s="18"/>
      <c r="WZ298" s="18"/>
      <c r="XA298" s="18"/>
      <c r="XB298" s="18"/>
      <c r="XC298" s="18"/>
      <c r="XD298" s="18"/>
      <c r="XE298" s="18"/>
      <c r="XF298" s="18"/>
      <c r="XG298" s="18"/>
      <c r="XH298" s="18"/>
      <c r="XI298" s="18"/>
      <c r="XJ298" s="18"/>
      <c r="XK298" s="18"/>
      <c r="XL298" s="18"/>
      <c r="XM298" s="18"/>
      <c r="XN298" s="18"/>
      <c r="XO298" s="18"/>
      <c r="XP298" s="18"/>
      <c r="XQ298" s="18"/>
      <c r="XR298" s="18"/>
      <c r="XS298" s="18"/>
      <c r="XT298" s="18"/>
      <c r="XU298" s="18"/>
      <c r="XV298" s="18"/>
      <c r="XW298" s="18"/>
      <c r="XX298" s="18"/>
      <c r="XY298" s="18"/>
      <c r="XZ298" s="18"/>
      <c r="YA298" s="18"/>
      <c r="YB298" s="18"/>
      <c r="YC298" s="18"/>
      <c r="YD298" s="18"/>
      <c r="YE298" s="18"/>
      <c r="YF298" s="18"/>
      <c r="YG298" s="18"/>
      <c r="YH298" s="18"/>
      <c r="YI298" s="18"/>
      <c r="YJ298" s="18"/>
      <c r="YK298" s="18"/>
      <c r="YL298" s="18"/>
      <c r="YM298" s="18"/>
      <c r="YN298" s="18"/>
      <c r="YO298" s="18"/>
      <c r="YP298" s="18"/>
      <c r="YQ298" s="18"/>
      <c r="YR298" s="18"/>
      <c r="YS298" s="18"/>
      <c r="YT298" s="18"/>
      <c r="YU298" s="18"/>
      <c r="YV298" s="18"/>
      <c r="YW298" s="18"/>
      <c r="YX298" s="18"/>
      <c r="YY298" s="18"/>
      <c r="YZ298" s="18"/>
      <c r="ZA298" s="18"/>
      <c r="ZB298" s="18"/>
      <c r="ZC298" s="18"/>
      <c r="ZD298" s="18"/>
      <c r="ZE298" s="18"/>
      <c r="ZF298" s="18"/>
      <c r="ZG298" s="18"/>
      <c r="ZH298" s="18"/>
      <c r="ZI298" s="18"/>
      <c r="ZJ298" s="18"/>
      <c r="ZK298" s="18"/>
      <c r="ZL298" s="18"/>
      <c r="ZM298" s="18"/>
      <c r="ZN298" s="18"/>
      <c r="ZO298" s="18"/>
      <c r="ZP298" s="18"/>
    </row>
    <row r="299" spans="1:692" s="39" customFormat="1" ht="229.5">
      <c r="A299" s="39" t="s">
        <v>567</v>
      </c>
      <c r="B299" s="39" t="s">
        <v>488</v>
      </c>
      <c r="C299" s="22" t="s">
        <v>585</v>
      </c>
      <c r="D299" s="161" t="s">
        <v>581</v>
      </c>
      <c r="E299" s="39" t="s">
        <v>592</v>
      </c>
      <c r="F299" s="39" t="s">
        <v>39</v>
      </c>
      <c r="G299" s="145" t="s">
        <v>528</v>
      </c>
      <c r="H299" s="87" t="s">
        <v>461</v>
      </c>
      <c r="I299" s="147">
        <v>44918</v>
      </c>
      <c r="J299" s="41">
        <v>44927</v>
      </c>
      <c r="K299" s="42" t="s">
        <v>361</v>
      </c>
      <c r="L299" s="39" t="s">
        <v>345</v>
      </c>
      <c r="M299" s="162">
        <v>128810</v>
      </c>
      <c r="N299" s="39" t="s">
        <v>345</v>
      </c>
      <c r="O299" s="39" t="s">
        <v>345</v>
      </c>
      <c r="P299" s="39" t="s">
        <v>361</v>
      </c>
      <c r="Q299" s="39" t="s">
        <v>345</v>
      </c>
      <c r="R299" s="160">
        <v>86202</v>
      </c>
      <c r="S299" s="75" t="s">
        <v>587</v>
      </c>
      <c r="T299" s="75" t="s">
        <v>41</v>
      </c>
      <c r="U299" s="75" t="s">
        <v>41</v>
      </c>
      <c r="V299" s="39" t="s">
        <v>570</v>
      </c>
      <c r="W299" s="39" t="s">
        <v>571</v>
      </c>
      <c r="X299" s="39" t="s">
        <v>282</v>
      </c>
      <c r="Y299" s="39" t="s">
        <v>6</v>
      </c>
      <c r="Z299" s="149" t="s">
        <v>578</v>
      </c>
      <c r="AA299" s="42" t="s">
        <v>588</v>
      </c>
      <c r="AB299" s="39" t="s">
        <v>574</v>
      </c>
      <c r="AC299" s="39" t="s">
        <v>575</v>
      </c>
      <c r="AD299" s="39" t="s">
        <v>575</v>
      </c>
      <c r="AE299" s="40" t="s">
        <v>576</v>
      </c>
      <c r="AF299" s="18"/>
      <c r="AG299" s="18"/>
      <c r="AH299" s="18"/>
      <c r="AI299" s="18"/>
      <c r="AJ299" s="18"/>
      <c r="AK299" s="18"/>
      <c r="AL299" s="18"/>
      <c r="AM299" s="18"/>
      <c r="AN299" s="18"/>
      <c r="AO299" s="18"/>
      <c r="AP299" s="18"/>
      <c r="AQ299" s="18"/>
      <c r="AR299" s="18"/>
      <c r="AS299" s="18"/>
      <c r="AT299" s="18"/>
      <c r="AU299" s="18"/>
      <c r="AV299" s="18"/>
      <c r="AW299" s="18"/>
      <c r="AX299" s="18"/>
      <c r="AY299" s="18"/>
      <c r="AZ299" s="18"/>
      <c r="BA299" s="18"/>
      <c r="BB299" s="18"/>
      <c r="BC299" s="18"/>
      <c r="BD299" s="18"/>
      <c r="BE299" s="18"/>
      <c r="BF299" s="18"/>
      <c r="BG299" s="18"/>
      <c r="BH299" s="18"/>
      <c r="BI299" s="18"/>
      <c r="BJ299" s="18"/>
      <c r="BK299" s="18"/>
      <c r="BL299" s="18"/>
      <c r="BM299" s="18"/>
      <c r="BN299" s="18"/>
      <c r="BO299" s="18"/>
      <c r="BP299" s="18"/>
      <c r="BQ299" s="18"/>
      <c r="BR299" s="18"/>
      <c r="BS299" s="18"/>
      <c r="BT299" s="18"/>
      <c r="BU299" s="18"/>
      <c r="BV299" s="18"/>
      <c r="BW299" s="18"/>
      <c r="BX299" s="18"/>
      <c r="BY299" s="18"/>
      <c r="BZ299" s="18"/>
      <c r="CA299" s="18"/>
      <c r="CB299" s="18"/>
      <c r="CC299" s="18"/>
      <c r="CD299" s="18"/>
      <c r="CE299" s="18"/>
      <c r="CF299" s="18"/>
      <c r="CG299" s="18"/>
      <c r="CH299" s="18"/>
      <c r="CI299" s="18"/>
      <c r="CJ299" s="18"/>
      <c r="CK299" s="18"/>
      <c r="CL299" s="18"/>
      <c r="CM299" s="18"/>
      <c r="CN299" s="18"/>
      <c r="CO299" s="18"/>
      <c r="CP299" s="18"/>
      <c r="CQ299" s="18"/>
      <c r="CR299" s="18"/>
      <c r="CS299" s="18"/>
      <c r="CT299" s="18"/>
      <c r="CU299" s="18"/>
      <c r="CV299" s="18"/>
      <c r="CW299" s="18"/>
      <c r="CX299" s="18"/>
      <c r="CY299" s="18"/>
      <c r="CZ299" s="18"/>
      <c r="DA299" s="18"/>
      <c r="DB299" s="18"/>
      <c r="DC299" s="18"/>
      <c r="DD299" s="18"/>
      <c r="DE299" s="18"/>
      <c r="DF299" s="18"/>
      <c r="DG299" s="18"/>
      <c r="DH299" s="18"/>
      <c r="DI299" s="18"/>
      <c r="DJ299" s="18"/>
      <c r="DK299" s="18"/>
      <c r="DL299" s="18"/>
      <c r="DM299" s="18"/>
      <c r="DN299" s="18"/>
      <c r="DO299" s="18"/>
      <c r="DP299" s="18"/>
      <c r="DQ299" s="18"/>
      <c r="DR299" s="18"/>
      <c r="DS299" s="18"/>
      <c r="DT299" s="18"/>
      <c r="DU299" s="18"/>
      <c r="DV299" s="18"/>
      <c r="DW299" s="18"/>
      <c r="DX299" s="18"/>
      <c r="DY299" s="18"/>
      <c r="DZ299" s="18"/>
      <c r="EA299" s="18"/>
      <c r="EB299" s="18"/>
      <c r="EC299" s="18"/>
      <c r="ED299" s="18"/>
      <c r="EE299" s="18"/>
      <c r="EF299" s="18"/>
      <c r="EG299" s="18"/>
      <c r="EH299" s="18"/>
      <c r="EI299" s="18"/>
      <c r="EJ299" s="18"/>
      <c r="EK299" s="18"/>
      <c r="EL299" s="18"/>
      <c r="EM299" s="18"/>
      <c r="EN299" s="18"/>
      <c r="EO299" s="18"/>
      <c r="EP299" s="18"/>
      <c r="EQ299" s="18"/>
      <c r="ER299" s="18"/>
      <c r="ES299" s="18"/>
      <c r="ET299" s="18"/>
      <c r="EU299" s="18"/>
      <c r="EV299" s="18"/>
      <c r="EW299" s="18"/>
      <c r="EX299" s="18"/>
      <c r="EY299" s="18"/>
      <c r="EZ299" s="18"/>
      <c r="FA299" s="18"/>
      <c r="FB299" s="18"/>
      <c r="FC299" s="18"/>
      <c r="FD299" s="18"/>
      <c r="FE299" s="18"/>
      <c r="FF299" s="18"/>
      <c r="FG299" s="18"/>
      <c r="FH299" s="18"/>
      <c r="FI299" s="18"/>
      <c r="FJ299" s="18"/>
      <c r="FK299" s="18"/>
      <c r="FL299" s="18"/>
      <c r="FM299" s="18"/>
      <c r="FN299" s="18"/>
      <c r="FO299" s="18"/>
      <c r="FP299" s="18"/>
      <c r="FQ299" s="18"/>
      <c r="FR299" s="18"/>
      <c r="FS299" s="18"/>
      <c r="FT299" s="18"/>
      <c r="FU299" s="18"/>
      <c r="FV299" s="18"/>
      <c r="FW299" s="18"/>
      <c r="FX299" s="18"/>
      <c r="FY299" s="18"/>
      <c r="FZ299" s="18"/>
      <c r="GA299" s="18"/>
      <c r="GB299" s="18"/>
      <c r="GC299" s="18"/>
      <c r="GD299" s="18"/>
      <c r="GE299" s="18"/>
      <c r="GF299" s="18"/>
      <c r="GG299" s="18"/>
      <c r="GH299" s="18"/>
      <c r="GI299" s="18"/>
      <c r="GJ299" s="18"/>
      <c r="GK299" s="18"/>
      <c r="GL299" s="18"/>
      <c r="GM299" s="18"/>
      <c r="GN299" s="18"/>
      <c r="GO299" s="18"/>
      <c r="GP299" s="18"/>
      <c r="GQ299" s="18"/>
      <c r="GR299" s="18"/>
      <c r="GS299" s="18"/>
      <c r="GT299" s="18"/>
      <c r="GU299" s="18"/>
      <c r="GV299" s="18"/>
      <c r="GW299" s="18"/>
      <c r="GX299" s="18"/>
      <c r="GY299" s="18"/>
      <c r="GZ299" s="18"/>
      <c r="HA299" s="18"/>
      <c r="HB299" s="18"/>
      <c r="HC299" s="18"/>
      <c r="HD299" s="18"/>
      <c r="HE299" s="18"/>
      <c r="HF299" s="18"/>
      <c r="HG299" s="18"/>
      <c r="HH299" s="18"/>
      <c r="HI299" s="18"/>
      <c r="HJ299" s="18"/>
      <c r="HK299" s="18"/>
      <c r="HL299" s="18"/>
      <c r="HM299" s="18"/>
      <c r="HN299" s="18"/>
      <c r="HO299" s="18"/>
      <c r="HP299" s="18"/>
      <c r="HQ299" s="18"/>
      <c r="HR299" s="18"/>
      <c r="HS299" s="18"/>
      <c r="HT299" s="18"/>
      <c r="HU299" s="18"/>
      <c r="HV299" s="18"/>
      <c r="HW299" s="18"/>
      <c r="HX299" s="18"/>
      <c r="HY299" s="18"/>
      <c r="HZ299" s="18"/>
      <c r="IA299" s="18"/>
      <c r="IB299" s="18"/>
      <c r="IC299" s="18"/>
      <c r="ID299" s="18"/>
      <c r="IE299" s="18"/>
      <c r="IF299" s="18"/>
      <c r="IG299" s="18"/>
      <c r="IH299" s="18"/>
      <c r="II299" s="18"/>
      <c r="IJ299" s="18"/>
      <c r="IK299" s="18"/>
      <c r="IL299" s="18"/>
      <c r="IM299" s="18"/>
      <c r="IN299" s="18"/>
      <c r="IO299" s="18"/>
      <c r="IP299" s="18"/>
      <c r="IQ299" s="18"/>
      <c r="IR299" s="18"/>
      <c r="IS299" s="18"/>
      <c r="IT299" s="18"/>
      <c r="IU299" s="18"/>
      <c r="IV299" s="18"/>
      <c r="IW299" s="18"/>
      <c r="IX299" s="18"/>
      <c r="IY299" s="18"/>
      <c r="IZ299" s="18"/>
      <c r="JA299" s="18"/>
      <c r="JB299" s="18"/>
      <c r="JC299" s="18"/>
      <c r="JD299" s="18"/>
      <c r="JE299" s="18"/>
      <c r="JF299" s="18"/>
      <c r="JG299" s="18"/>
      <c r="JH299" s="18"/>
      <c r="JI299" s="18"/>
      <c r="JJ299" s="18"/>
      <c r="JK299" s="18"/>
      <c r="JL299" s="18"/>
      <c r="JM299" s="18"/>
      <c r="JN299" s="18"/>
      <c r="JO299" s="18"/>
      <c r="JP299" s="18"/>
      <c r="JQ299" s="18"/>
      <c r="JR299" s="18"/>
      <c r="JS299" s="18"/>
      <c r="JT299" s="18"/>
      <c r="JU299" s="18"/>
      <c r="JV299" s="18"/>
      <c r="JW299" s="18"/>
      <c r="JX299" s="18"/>
      <c r="JY299" s="18"/>
      <c r="JZ299" s="18"/>
      <c r="KA299" s="18"/>
      <c r="KB299" s="18"/>
      <c r="KC299" s="18"/>
      <c r="KD299" s="18"/>
      <c r="KE299" s="18"/>
      <c r="KF299" s="18"/>
      <c r="KG299" s="18"/>
      <c r="KH299" s="18"/>
      <c r="KI299" s="18"/>
      <c r="KJ299" s="18"/>
      <c r="KK299" s="18"/>
      <c r="KL299" s="18"/>
      <c r="KM299" s="18"/>
      <c r="KN299" s="18"/>
      <c r="KO299" s="18"/>
      <c r="KP299" s="18"/>
      <c r="KQ299" s="18"/>
      <c r="KR299" s="18"/>
      <c r="KS299" s="18"/>
      <c r="KT299" s="18"/>
      <c r="KU299" s="18"/>
      <c r="KV299" s="18"/>
      <c r="KW299" s="18"/>
      <c r="KX299" s="18"/>
      <c r="KY299" s="18"/>
      <c r="KZ299" s="18"/>
      <c r="LA299" s="18"/>
      <c r="LB299" s="18"/>
      <c r="LC299" s="18"/>
      <c r="LD299" s="18"/>
      <c r="LE299" s="18"/>
      <c r="LF299" s="18"/>
      <c r="LG299" s="18"/>
      <c r="LH299" s="18"/>
      <c r="LI299" s="18"/>
      <c r="LJ299" s="18"/>
      <c r="LK299" s="18"/>
      <c r="LL299" s="18"/>
      <c r="LM299" s="18"/>
      <c r="LN299" s="18"/>
      <c r="LO299" s="18"/>
      <c r="LP299" s="18"/>
      <c r="LQ299" s="18"/>
      <c r="LR299" s="18"/>
      <c r="LS299" s="18"/>
      <c r="LT299" s="18"/>
      <c r="LU299" s="18"/>
      <c r="LV299" s="18"/>
      <c r="LW299" s="18"/>
      <c r="LX299" s="18"/>
      <c r="LY299" s="18"/>
      <c r="LZ299" s="18"/>
      <c r="MA299" s="18"/>
      <c r="MB299" s="18"/>
      <c r="MC299" s="18"/>
      <c r="MD299" s="18"/>
      <c r="ME299" s="18"/>
      <c r="MF299" s="18"/>
      <c r="MG299" s="18"/>
      <c r="MH299" s="18"/>
      <c r="MI299" s="18"/>
      <c r="MJ299" s="18"/>
      <c r="MK299" s="18"/>
      <c r="ML299" s="18"/>
      <c r="MM299" s="18"/>
      <c r="MN299" s="18"/>
      <c r="MO299" s="18"/>
      <c r="MP299" s="18"/>
      <c r="MQ299" s="18"/>
      <c r="MR299" s="18"/>
      <c r="MS299" s="18"/>
      <c r="MT299" s="18"/>
      <c r="MU299" s="18"/>
      <c r="MV299" s="18"/>
      <c r="MW299" s="18"/>
      <c r="MX299" s="18"/>
      <c r="MY299" s="18"/>
      <c r="MZ299" s="18"/>
      <c r="NA299" s="18"/>
      <c r="NB299" s="18"/>
      <c r="NC299" s="18"/>
      <c r="ND299" s="18"/>
      <c r="NE299" s="18"/>
      <c r="NF299" s="18"/>
      <c r="NG299" s="18"/>
      <c r="NH299" s="18"/>
      <c r="NI299" s="18"/>
      <c r="NJ299" s="18"/>
      <c r="NK299" s="18"/>
      <c r="NL299" s="18"/>
      <c r="NM299" s="18"/>
      <c r="NN299" s="18"/>
      <c r="NO299" s="18"/>
      <c r="NP299" s="18"/>
      <c r="NQ299" s="18"/>
      <c r="NR299" s="18"/>
      <c r="NS299" s="18"/>
      <c r="NT299" s="18"/>
      <c r="NU299" s="18"/>
      <c r="NV299" s="18"/>
      <c r="NW299" s="18"/>
      <c r="NX299" s="18"/>
      <c r="NY299" s="18"/>
      <c r="NZ299" s="18"/>
      <c r="OA299" s="18"/>
      <c r="OB299" s="18"/>
      <c r="OC299" s="18"/>
      <c r="OD299" s="18"/>
      <c r="OE299" s="18"/>
      <c r="OF299" s="18"/>
      <c r="OG299" s="18"/>
      <c r="OH299" s="18"/>
      <c r="OI299" s="18"/>
      <c r="OJ299" s="18"/>
      <c r="OK299" s="18"/>
      <c r="OL299" s="18"/>
      <c r="OM299" s="18"/>
      <c r="ON299" s="18"/>
      <c r="OO299" s="18"/>
      <c r="OP299" s="18"/>
      <c r="OQ299" s="18"/>
      <c r="OR299" s="18"/>
      <c r="OS299" s="18"/>
      <c r="OT299" s="18"/>
      <c r="OU299" s="18"/>
      <c r="OV299" s="18"/>
      <c r="OW299" s="18"/>
      <c r="OX299" s="18"/>
      <c r="OY299" s="18"/>
      <c r="OZ299" s="18"/>
      <c r="PA299" s="18"/>
      <c r="PB299" s="18"/>
      <c r="PC299" s="18"/>
      <c r="PD299" s="18"/>
      <c r="PE299" s="18"/>
      <c r="PF299" s="18"/>
      <c r="PG299" s="18"/>
      <c r="PH299" s="18"/>
      <c r="PI299" s="18"/>
      <c r="PJ299" s="18"/>
      <c r="PK299" s="18"/>
      <c r="PL299" s="18"/>
      <c r="PM299" s="18"/>
      <c r="PN299" s="18"/>
      <c r="PO299" s="18"/>
      <c r="PP299" s="18"/>
      <c r="PQ299" s="18"/>
      <c r="PR299" s="18"/>
      <c r="PS299" s="18"/>
      <c r="PT299" s="18"/>
      <c r="PU299" s="18"/>
      <c r="PV299" s="18"/>
      <c r="PW299" s="18"/>
      <c r="PX299" s="18"/>
      <c r="PY299" s="18"/>
      <c r="PZ299" s="18"/>
      <c r="QA299" s="18"/>
      <c r="QB299" s="18"/>
      <c r="QC299" s="18"/>
      <c r="QD299" s="18"/>
      <c r="QE299" s="18"/>
      <c r="QF299" s="18"/>
      <c r="QG299" s="18"/>
      <c r="QH299" s="18"/>
      <c r="QI299" s="18"/>
      <c r="QJ299" s="18"/>
      <c r="QK299" s="18"/>
      <c r="QL299" s="18"/>
      <c r="QM299" s="18"/>
      <c r="QN299" s="18"/>
      <c r="QO299" s="18"/>
      <c r="QP299" s="18"/>
      <c r="QQ299" s="18"/>
      <c r="QR299" s="18"/>
      <c r="QS299" s="18"/>
      <c r="QT299" s="18"/>
      <c r="QU299" s="18"/>
      <c r="QV299" s="18"/>
      <c r="QW299" s="18"/>
      <c r="QX299" s="18"/>
      <c r="QY299" s="18"/>
      <c r="QZ299" s="18"/>
      <c r="RA299" s="18"/>
      <c r="RB299" s="18"/>
      <c r="RC299" s="18"/>
      <c r="RD299" s="18"/>
      <c r="RE299" s="18"/>
      <c r="RF299" s="18"/>
      <c r="RG299" s="18"/>
      <c r="RH299" s="18"/>
      <c r="RI299" s="18"/>
      <c r="RJ299" s="18"/>
      <c r="RK299" s="18"/>
      <c r="RL299" s="18"/>
      <c r="RM299" s="18"/>
      <c r="RN299" s="18"/>
      <c r="RO299" s="18"/>
      <c r="RP299" s="18"/>
      <c r="RQ299" s="18"/>
      <c r="RR299" s="18"/>
      <c r="RS299" s="18"/>
      <c r="RT299" s="18"/>
      <c r="RU299" s="18"/>
      <c r="RV299" s="18"/>
      <c r="RW299" s="18"/>
      <c r="RX299" s="18"/>
      <c r="RY299" s="18"/>
      <c r="RZ299" s="18"/>
      <c r="SA299" s="18"/>
      <c r="SB299" s="18"/>
      <c r="SC299" s="18"/>
      <c r="SD299" s="18"/>
      <c r="SE299" s="18"/>
      <c r="SF299" s="18"/>
      <c r="SG299" s="18"/>
      <c r="SH299" s="18"/>
      <c r="SI299" s="18"/>
      <c r="SJ299" s="18"/>
      <c r="SK299" s="18"/>
      <c r="SL299" s="18"/>
      <c r="SM299" s="18"/>
      <c r="SN299" s="18"/>
      <c r="SO299" s="18"/>
      <c r="SP299" s="18"/>
      <c r="SQ299" s="18"/>
      <c r="SR299" s="18"/>
      <c r="SS299" s="18"/>
      <c r="ST299" s="18"/>
      <c r="SU299" s="18"/>
      <c r="SV299" s="18"/>
      <c r="SW299" s="18"/>
      <c r="SX299" s="18"/>
      <c r="SY299" s="18"/>
      <c r="SZ299" s="18"/>
      <c r="TA299" s="18"/>
      <c r="TB299" s="18"/>
      <c r="TC299" s="18"/>
      <c r="TD299" s="18"/>
      <c r="TE299" s="18"/>
      <c r="TF299" s="18"/>
      <c r="TG299" s="18"/>
      <c r="TH299" s="18"/>
      <c r="TI299" s="18"/>
      <c r="TJ299" s="18"/>
      <c r="TK299" s="18"/>
      <c r="TL299" s="18"/>
      <c r="TM299" s="18"/>
      <c r="TN299" s="18"/>
      <c r="TO299" s="18"/>
      <c r="TP299" s="18"/>
      <c r="TQ299" s="18"/>
      <c r="TR299" s="18"/>
      <c r="TS299" s="18"/>
      <c r="TT299" s="18"/>
      <c r="TU299" s="18"/>
      <c r="TV299" s="18"/>
      <c r="TW299" s="18"/>
      <c r="TX299" s="18"/>
      <c r="TY299" s="18"/>
      <c r="TZ299" s="18"/>
      <c r="UA299" s="18"/>
      <c r="UB299" s="18"/>
      <c r="UC299" s="18"/>
      <c r="UD299" s="18"/>
      <c r="UE299" s="18"/>
      <c r="UF299" s="18"/>
      <c r="UG299" s="18"/>
      <c r="UH299" s="18"/>
      <c r="UI299" s="18"/>
      <c r="UJ299" s="18"/>
      <c r="UK299" s="18"/>
      <c r="UL299" s="18"/>
      <c r="UM299" s="18"/>
      <c r="UN299" s="18"/>
      <c r="UO299" s="18"/>
      <c r="UP299" s="18"/>
      <c r="UQ299" s="18"/>
      <c r="UR299" s="18"/>
      <c r="US299" s="18"/>
      <c r="UT299" s="18"/>
      <c r="UU299" s="18"/>
      <c r="UV299" s="18"/>
      <c r="UW299" s="18"/>
      <c r="UX299" s="18"/>
      <c r="UY299" s="18"/>
      <c r="UZ299" s="18"/>
      <c r="VA299" s="18"/>
      <c r="VB299" s="18"/>
      <c r="VC299" s="18"/>
      <c r="VD299" s="18"/>
      <c r="VE299" s="18"/>
      <c r="VF299" s="18"/>
      <c r="VG299" s="18"/>
      <c r="VH299" s="18"/>
      <c r="VI299" s="18"/>
      <c r="VJ299" s="18"/>
      <c r="VK299" s="18"/>
      <c r="VL299" s="18"/>
      <c r="VM299" s="18"/>
      <c r="VN299" s="18"/>
      <c r="VO299" s="18"/>
      <c r="VP299" s="18"/>
      <c r="VQ299" s="18"/>
      <c r="VR299" s="18"/>
      <c r="VS299" s="18"/>
      <c r="VT299" s="18"/>
      <c r="VU299" s="18"/>
      <c r="VV299" s="18"/>
      <c r="VW299" s="18"/>
      <c r="VX299" s="18"/>
      <c r="VY299" s="18"/>
      <c r="VZ299" s="18"/>
      <c r="WA299" s="18"/>
      <c r="WB299" s="18"/>
      <c r="WC299" s="18"/>
      <c r="WD299" s="18"/>
      <c r="WE299" s="18"/>
      <c r="WF299" s="18"/>
      <c r="WG299" s="18"/>
      <c r="WH299" s="18"/>
      <c r="WI299" s="18"/>
      <c r="WJ299" s="18"/>
      <c r="WK299" s="18"/>
      <c r="WL299" s="18"/>
      <c r="WM299" s="18"/>
      <c r="WN299" s="18"/>
      <c r="WO299" s="18"/>
      <c r="WP299" s="18"/>
      <c r="WQ299" s="18"/>
      <c r="WR299" s="18"/>
      <c r="WS299" s="18"/>
      <c r="WT299" s="18"/>
      <c r="WU299" s="18"/>
      <c r="WV299" s="18"/>
      <c r="WW299" s="18"/>
      <c r="WX299" s="18"/>
      <c r="WY299" s="18"/>
      <c r="WZ299" s="18"/>
      <c r="XA299" s="18"/>
      <c r="XB299" s="18"/>
      <c r="XC299" s="18"/>
      <c r="XD299" s="18"/>
      <c r="XE299" s="18"/>
      <c r="XF299" s="18"/>
      <c r="XG299" s="18"/>
      <c r="XH299" s="18"/>
      <c r="XI299" s="18"/>
      <c r="XJ299" s="18"/>
      <c r="XK299" s="18"/>
      <c r="XL299" s="18"/>
      <c r="XM299" s="18"/>
      <c r="XN299" s="18"/>
      <c r="XO299" s="18"/>
      <c r="XP299" s="18"/>
      <c r="XQ299" s="18"/>
      <c r="XR299" s="18"/>
      <c r="XS299" s="18"/>
      <c r="XT299" s="18"/>
      <c r="XU299" s="18"/>
      <c r="XV299" s="18"/>
      <c r="XW299" s="18"/>
      <c r="XX299" s="18"/>
      <c r="XY299" s="18"/>
      <c r="XZ299" s="18"/>
      <c r="YA299" s="18"/>
      <c r="YB299" s="18"/>
      <c r="YC299" s="18"/>
      <c r="YD299" s="18"/>
      <c r="YE299" s="18"/>
      <c r="YF299" s="18"/>
      <c r="YG299" s="18"/>
      <c r="YH299" s="18"/>
      <c r="YI299" s="18"/>
      <c r="YJ299" s="18"/>
      <c r="YK299" s="18"/>
      <c r="YL299" s="18"/>
      <c r="YM299" s="18"/>
      <c r="YN299" s="18"/>
      <c r="YO299" s="18"/>
      <c r="YP299" s="18"/>
      <c r="YQ299" s="18"/>
      <c r="YR299" s="18"/>
      <c r="YS299" s="18"/>
      <c r="YT299" s="18"/>
      <c r="YU299" s="18"/>
      <c r="YV299" s="18"/>
      <c r="YW299" s="18"/>
      <c r="YX299" s="18"/>
      <c r="YY299" s="18"/>
      <c r="YZ299" s="18"/>
      <c r="ZA299" s="18"/>
      <c r="ZB299" s="18"/>
      <c r="ZC299" s="18"/>
      <c r="ZD299" s="18"/>
      <c r="ZE299" s="18"/>
      <c r="ZF299" s="18"/>
      <c r="ZG299" s="18"/>
      <c r="ZH299" s="18"/>
      <c r="ZI299" s="18"/>
      <c r="ZJ299" s="18"/>
      <c r="ZK299" s="18"/>
      <c r="ZL299" s="18"/>
      <c r="ZM299" s="18"/>
      <c r="ZN299" s="18"/>
      <c r="ZO299" s="18"/>
      <c r="ZP299" s="18"/>
    </row>
    <row r="300" spans="1:692" s="39" customFormat="1" ht="229.5">
      <c r="A300" s="39" t="s">
        <v>567</v>
      </c>
      <c r="B300" s="39" t="s">
        <v>488</v>
      </c>
      <c r="C300" s="22" t="s">
        <v>585</v>
      </c>
      <c r="D300" s="161" t="s">
        <v>583</v>
      </c>
      <c r="E300" s="39" t="s">
        <v>593</v>
      </c>
      <c r="F300" s="39" t="s">
        <v>39</v>
      </c>
      <c r="G300" s="145" t="s">
        <v>528</v>
      </c>
      <c r="H300" s="87" t="s">
        <v>461</v>
      </c>
      <c r="I300" s="147">
        <v>44918</v>
      </c>
      <c r="J300" s="41">
        <v>44927</v>
      </c>
      <c r="K300" s="42" t="s">
        <v>361</v>
      </c>
      <c r="L300" s="39" t="s">
        <v>345</v>
      </c>
      <c r="M300" s="162">
        <v>128810</v>
      </c>
      <c r="N300" s="39" t="s">
        <v>345</v>
      </c>
      <c r="O300" s="39" t="s">
        <v>345</v>
      </c>
      <c r="P300" s="39" t="s">
        <v>361</v>
      </c>
      <c r="Q300" s="39" t="s">
        <v>345</v>
      </c>
      <c r="R300" s="160">
        <v>86202</v>
      </c>
      <c r="S300" s="75" t="s">
        <v>594</v>
      </c>
      <c r="T300" s="75" t="s">
        <v>41</v>
      </c>
      <c r="U300" s="75" t="s">
        <v>41</v>
      </c>
      <c r="V300" s="39" t="s">
        <v>570</v>
      </c>
      <c r="W300" s="39" t="s">
        <v>571</v>
      </c>
      <c r="X300" s="39" t="s">
        <v>282</v>
      </c>
      <c r="Y300" s="39" t="s">
        <v>6</v>
      </c>
      <c r="Z300" s="149" t="s">
        <v>572</v>
      </c>
      <c r="AA300" s="42" t="s">
        <v>588</v>
      </c>
      <c r="AB300" s="39" t="s">
        <v>574</v>
      </c>
      <c r="AC300" s="39" t="s">
        <v>575</v>
      </c>
      <c r="AD300" s="39" t="s">
        <v>575</v>
      </c>
      <c r="AE300" s="40" t="s">
        <v>576</v>
      </c>
      <c r="AF300" s="18"/>
      <c r="AG300" s="18"/>
      <c r="AH300" s="18"/>
      <c r="AI300" s="18"/>
      <c r="AJ300" s="18"/>
      <c r="AK300" s="18"/>
      <c r="AL300" s="18"/>
      <c r="AM300" s="18"/>
      <c r="AN300" s="18"/>
      <c r="AO300" s="18"/>
      <c r="AP300" s="18"/>
      <c r="AQ300" s="18"/>
      <c r="AR300" s="18"/>
      <c r="AS300" s="18"/>
      <c r="AT300" s="18"/>
      <c r="AU300" s="18"/>
      <c r="AV300" s="18"/>
      <c r="AW300" s="18"/>
      <c r="AX300" s="18"/>
      <c r="AY300" s="18"/>
      <c r="AZ300" s="18"/>
      <c r="BA300" s="18"/>
      <c r="BB300" s="18"/>
      <c r="BC300" s="18"/>
      <c r="BD300" s="18"/>
      <c r="BE300" s="18"/>
      <c r="BF300" s="18"/>
      <c r="BG300" s="18"/>
      <c r="BH300" s="18"/>
      <c r="BI300" s="18"/>
      <c r="BJ300" s="18"/>
      <c r="BK300" s="18"/>
      <c r="BL300" s="18"/>
      <c r="BM300" s="18"/>
      <c r="BN300" s="18"/>
      <c r="BO300" s="18"/>
      <c r="BP300" s="18"/>
      <c r="BQ300" s="18"/>
      <c r="BR300" s="18"/>
      <c r="BS300" s="18"/>
      <c r="BT300" s="18"/>
      <c r="BU300" s="18"/>
      <c r="BV300" s="18"/>
      <c r="BW300" s="18"/>
      <c r="BX300" s="18"/>
      <c r="BY300" s="18"/>
      <c r="BZ300" s="18"/>
      <c r="CA300" s="18"/>
      <c r="CB300" s="18"/>
      <c r="CC300" s="18"/>
      <c r="CD300" s="18"/>
      <c r="CE300" s="18"/>
      <c r="CF300" s="18"/>
      <c r="CG300" s="18"/>
      <c r="CH300" s="18"/>
      <c r="CI300" s="18"/>
      <c r="CJ300" s="18"/>
      <c r="CK300" s="18"/>
      <c r="CL300" s="18"/>
      <c r="CM300" s="18"/>
      <c r="CN300" s="18"/>
      <c r="CO300" s="18"/>
      <c r="CP300" s="18"/>
      <c r="CQ300" s="18"/>
      <c r="CR300" s="18"/>
      <c r="CS300" s="18"/>
      <c r="CT300" s="18"/>
      <c r="CU300" s="18"/>
      <c r="CV300" s="18"/>
      <c r="CW300" s="18"/>
      <c r="CX300" s="18"/>
      <c r="CY300" s="18"/>
      <c r="CZ300" s="18"/>
      <c r="DA300" s="18"/>
      <c r="DB300" s="18"/>
      <c r="DC300" s="18"/>
      <c r="DD300" s="18"/>
      <c r="DE300" s="18"/>
      <c r="DF300" s="18"/>
      <c r="DG300" s="18"/>
      <c r="DH300" s="18"/>
      <c r="DI300" s="18"/>
      <c r="DJ300" s="18"/>
      <c r="DK300" s="18"/>
      <c r="DL300" s="18"/>
      <c r="DM300" s="18"/>
      <c r="DN300" s="18"/>
      <c r="DO300" s="18"/>
      <c r="DP300" s="18"/>
      <c r="DQ300" s="18"/>
      <c r="DR300" s="18"/>
      <c r="DS300" s="18"/>
      <c r="DT300" s="18"/>
      <c r="DU300" s="18"/>
      <c r="DV300" s="18"/>
      <c r="DW300" s="18"/>
      <c r="DX300" s="18"/>
      <c r="DY300" s="18"/>
      <c r="DZ300" s="18"/>
      <c r="EA300" s="18"/>
      <c r="EB300" s="18"/>
      <c r="EC300" s="18"/>
      <c r="ED300" s="18"/>
      <c r="EE300" s="18"/>
      <c r="EF300" s="18"/>
      <c r="EG300" s="18"/>
      <c r="EH300" s="18"/>
      <c r="EI300" s="18"/>
      <c r="EJ300" s="18"/>
      <c r="EK300" s="18"/>
      <c r="EL300" s="18"/>
      <c r="EM300" s="18"/>
      <c r="EN300" s="18"/>
      <c r="EO300" s="18"/>
      <c r="EP300" s="18"/>
      <c r="EQ300" s="18"/>
      <c r="ER300" s="18"/>
      <c r="ES300" s="18"/>
      <c r="ET300" s="18"/>
      <c r="EU300" s="18"/>
      <c r="EV300" s="18"/>
      <c r="EW300" s="18"/>
      <c r="EX300" s="18"/>
      <c r="EY300" s="18"/>
      <c r="EZ300" s="18"/>
      <c r="FA300" s="18"/>
      <c r="FB300" s="18"/>
      <c r="FC300" s="18"/>
      <c r="FD300" s="18"/>
      <c r="FE300" s="18"/>
      <c r="FF300" s="18"/>
      <c r="FG300" s="18"/>
      <c r="FH300" s="18"/>
      <c r="FI300" s="18"/>
      <c r="FJ300" s="18"/>
      <c r="FK300" s="18"/>
      <c r="FL300" s="18"/>
      <c r="FM300" s="18"/>
      <c r="FN300" s="18"/>
      <c r="FO300" s="18"/>
      <c r="FP300" s="18"/>
      <c r="FQ300" s="18"/>
      <c r="FR300" s="18"/>
      <c r="FS300" s="18"/>
      <c r="FT300" s="18"/>
      <c r="FU300" s="18"/>
      <c r="FV300" s="18"/>
      <c r="FW300" s="18"/>
      <c r="FX300" s="18"/>
      <c r="FY300" s="18"/>
      <c r="FZ300" s="18"/>
      <c r="GA300" s="18"/>
      <c r="GB300" s="18"/>
      <c r="GC300" s="18"/>
      <c r="GD300" s="18"/>
      <c r="GE300" s="18"/>
      <c r="GF300" s="18"/>
      <c r="GG300" s="18"/>
      <c r="GH300" s="18"/>
      <c r="GI300" s="18"/>
      <c r="GJ300" s="18"/>
      <c r="GK300" s="18"/>
      <c r="GL300" s="18"/>
      <c r="GM300" s="18"/>
      <c r="GN300" s="18"/>
      <c r="GO300" s="18"/>
      <c r="GP300" s="18"/>
      <c r="GQ300" s="18"/>
      <c r="GR300" s="18"/>
      <c r="GS300" s="18"/>
      <c r="GT300" s="18"/>
      <c r="GU300" s="18"/>
      <c r="GV300" s="18"/>
      <c r="GW300" s="18"/>
      <c r="GX300" s="18"/>
      <c r="GY300" s="18"/>
      <c r="GZ300" s="18"/>
      <c r="HA300" s="18"/>
      <c r="HB300" s="18"/>
      <c r="HC300" s="18"/>
      <c r="HD300" s="18"/>
      <c r="HE300" s="18"/>
      <c r="HF300" s="18"/>
      <c r="HG300" s="18"/>
      <c r="HH300" s="18"/>
      <c r="HI300" s="18"/>
      <c r="HJ300" s="18"/>
      <c r="HK300" s="18"/>
      <c r="HL300" s="18"/>
      <c r="HM300" s="18"/>
      <c r="HN300" s="18"/>
      <c r="HO300" s="18"/>
      <c r="HP300" s="18"/>
      <c r="HQ300" s="18"/>
      <c r="HR300" s="18"/>
      <c r="HS300" s="18"/>
      <c r="HT300" s="18"/>
      <c r="HU300" s="18"/>
      <c r="HV300" s="18"/>
      <c r="HW300" s="18"/>
      <c r="HX300" s="18"/>
      <c r="HY300" s="18"/>
      <c r="HZ300" s="18"/>
      <c r="IA300" s="18"/>
      <c r="IB300" s="18"/>
      <c r="IC300" s="18"/>
      <c r="ID300" s="18"/>
      <c r="IE300" s="18"/>
      <c r="IF300" s="18"/>
      <c r="IG300" s="18"/>
      <c r="IH300" s="18"/>
      <c r="II300" s="18"/>
      <c r="IJ300" s="18"/>
      <c r="IK300" s="18"/>
      <c r="IL300" s="18"/>
      <c r="IM300" s="18"/>
      <c r="IN300" s="18"/>
      <c r="IO300" s="18"/>
      <c r="IP300" s="18"/>
      <c r="IQ300" s="18"/>
      <c r="IR300" s="18"/>
      <c r="IS300" s="18"/>
      <c r="IT300" s="18"/>
      <c r="IU300" s="18"/>
      <c r="IV300" s="18"/>
      <c r="IW300" s="18"/>
      <c r="IX300" s="18"/>
      <c r="IY300" s="18"/>
      <c r="IZ300" s="18"/>
      <c r="JA300" s="18"/>
      <c r="JB300" s="18"/>
      <c r="JC300" s="18"/>
      <c r="JD300" s="18"/>
      <c r="JE300" s="18"/>
      <c r="JF300" s="18"/>
      <c r="JG300" s="18"/>
      <c r="JH300" s="18"/>
      <c r="JI300" s="18"/>
      <c r="JJ300" s="18"/>
      <c r="JK300" s="18"/>
      <c r="JL300" s="18"/>
      <c r="JM300" s="18"/>
      <c r="JN300" s="18"/>
      <c r="JO300" s="18"/>
      <c r="JP300" s="18"/>
      <c r="JQ300" s="18"/>
      <c r="JR300" s="18"/>
      <c r="JS300" s="18"/>
      <c r="JT300" s="18"/>
      <c r="JU300" s="18"/>
      <c r="JV300" s="18"/>
      <c r="JW300" s="18"/>
      <c r="JX300" s="18"/>
      <c r="JY300" s="18"/>
      <c r="JZ300" s="18"/>
      <c r="KA300" s="18"/>
      <c r="KB300" s="18"/>
      <c r="KC300" s="18"/>
      <c r="KD300" s="18"/>
      <c r="KE300" s="18"/>
      <c r="KF300" s="18"/>
      <c r="KG300" s="18"/>
      <c r="KH300" s="18"/>
      <c r="KI300" s="18"/>
      <c r="KJ300" s="18"/>
      <c r="KK300" s="18"/>
      <c r="KL300" s="18"/>
      <c r="KM300" s="18"/>
      <c r="KN300" s="18"/>
      <c r="KO300" s="18"/>
      <c r="KP300" s="18"/>
      <c r="KQ300" s="18"/>
      <c r="KR300" s="18"/>
      <c r="KS300" s="18"/>
      <c r="KT300" s="18"/>
      <c r="KU300" s="18"/>
      <c r="KV300" s="18"/>
      <c r="KW300" s="18"/>
      <c r="KX300" s="18"/>
      <c r="KY300" s="18"/>
      <c r="KZ300" s="18"/>
      <c r="LA300" s="18"/>
      <c r="LB300" s="18"/>
      <c r="LC300" s="18"/>
      <c r="LD300" s="18"/>
      <c r="LE300" s="18"/>
      <c r="LF300" s="18"/>
      <c r="LG300" s="18"/>
      <c r="LH300" s="18"/>
      <c r="LI300" s="18"/>
      <c r="LJ300" s="18"/>
      <c r="LK300" s="18"/>
      <c r="LL300" s="18"/>
      <c r="LM300" s="18"/>
      <c r="LN300" s="18"/>
      <c r="LO300" s="18"/>
      <c r="LP300" s="18"/>
      <c r="LQ300" s="18"/>
      <c r="LR300" s="18"/>
      <c r="LS300" s="18"/>
      <c r="LT300" s="18"/>
      <c r="LU300" s="18"/>
      <c r="LV300" s="18"/>
      <c r="LW300" s="18"/>
      <c r="LX300" s="18"/>
      <c r="LY300" s="18"/>
      <c r="LZ300" s="18"/>
      <c r="MA300" s="18"/>
      <c r="MB300" s="18"/>
      <c r="MC300" s="18"/>
      <c r="MD300" s="18"/>
      <c r="ME300" s="18"/>
      <c r="MF300" s="18"/>
      <c r="MG300" s="18"/>
      <c r="MH300" s="18"/>
      <c r="MI300" s="18"/>
      <c r="MJ300" s="18"/>
      <c r="MK300" s="18"/>
      <c r="ML300" s="18"/>
      <c r="MM300" s="18"/>
      <c r="MN300" s="18"/>
      <c r="MO300" s="18"/>
      <c r="MP300" s="18"/>
      <c r="MQ300" s="18"/>
      <c r="MR300" s="18"/>
      <c r="MS300" s="18"/>
      <c r="MT300" s="18"/>
      <c r="MU300" s="18"/>
      <c r="MV300" s="18"/>
      <c r="MW300" s="18"/>
      <c r="MX300" s="18"/>
      <c r="MY300" s="18"/>
      <c r="MZ300" s="18"/>
      <c r="NA300" s="18"/>
      <c r="NB300" s="18"/>
      <c r="NC300" s="18"/>
      <c r="ND300" s="18"/>
      <c r="NE300" s="18"/>
      <c r="NF300" s="18"/>
      <c r="NG300" s="18"/>
      <c r="NH300" s="18"/>
      <c r="NI300" s="18"/>
      <c r="NJ300" s="18"/>
      <c r="NK300" s="18"/>
      <c r="NL300" s="18"/>
      <c r="NM300" s="18"/>
      <c r="NN300" s="18"/>
      <c r="NO300" s="18"/>
      <c r="NP300" s="18"/>
      <c r="NQ300" s="18"/>
      <c r="NR300" s="18"/>
      <c r="NS300" s="18"/>
      <c r="NT300" s="18"/>
      <c r="NU300" s="18"/>
      <c r="NV300" s="18"/>
      <c r="NW300" s="18"/>
      <c r="NX300" s="18"/>
      <c r="NY300" s="18"/>
      <c r="NZ300" s="18"/>
      <c r="OA300" s="18"/>
      <c r="OB300" s="18"/>
      <c r="OC300" s="18"/>
      <c r="OD300" s="18"/>
      <c r="OE300" s="18"/>
      <c r="OF300" s="18"/>
      <c r="OG300" s="18"/>
      <c r="OH300" s="18"/>
      <c r="OI300" s="18"/>
      <c r="OJ300" s="18"/>
      <c r="OK300" s="18"/>
      <c r="OL300" s="18"/>
      <c r="OM300" s="18"/>
      <c r="ON300" s="18"/>
      <c r="OO300" s="18"/>
      <c r="OP300" s="18"/>
      <c r="OQ300" s="18"/>
      <c r="OR300" s="18"/>
      <c r="OS300" s="18"/>
      <c r="OT300" s="18"/>
      <c r="OU300" s="18"/>
      <c r="OV300" s="18"/>
      <c r="OW300" s="18"/>
      <c r="OX300" s="18"/>
      <c r="OY300" s="18"/>
      <c r="OZ300" s="18"/>
      <c r="PA300" s="18"/>
      <c r="PB300" s="18"/>
      <c r="PC300" s="18"/>
      <c r="PD300" s="18"/>
      <c r="PE300" s="18"/>
      <c r="PF300" s="18"/>
      <c r="PG300" s="18"/>
      <c r="PH300" s="18"/>
      <c r="PI300" s="18"/>
      <c r="PJ300" s="18"/>
      <c r="PK300" s="18"/>
      <c r="PL300" s="18"/>
      <c r="PM300" s="18"/>
      <c r="PN300" s="18"/>
      <c r="PO300" s="18"/>
      <c r="PP300" s="18"/>
      <c r="PQ300" s="18"/>
      <c r="PR300" s="18"/>
      <c r="PS300" s="18"/>
      <c r="PT300" s="18"/>
      <c r="PU300" s="18"/>
      <c r="PV300" s="18"/>
      <c r="PW300" s="18"/>
      <c r="PX300" s="18"/>
      <c r="PY300" s="18"/>
      <c r="PZ300" s="18"/>
      <c r="QA300" s="18"/>
      <c r="QB300" s="18"/>
      <c r="QC300" s="18"/>
      <c r="QD300" s="18"/>
      <c r="QE300" s="18"/>
      <c r="QF300" s="18"/>
      <c r="QG300" s="18"/>
      <c r="QH300" s="18"/>
      <c r="QI300" s="18"/>
      <c r="QJ300" s="18"/>
      <c r="QK300" s="18"/>
      <c r="QL300" s="18"/>
      <c r="QM300" s="18"/>
      <c r="QN300" s="18"/>
      <c r="QO300" s="18"/>
      <c r="QP300" s="18"/>
      <c r="QQ300" s="18"/>
      <c r="QR300" s="18"/>
      <c r="QS300" s="18"/>
      <c r="QT300" s="18"/>
      <c r="QU300" s="18"/>
      <c r="QV300" s="18"/>
      <c r="QW300" s="18"/>
      <c r="QX300" s="18"/>
      <c r="QY300" s="18"/>
      <c r="QZ300" s="18"/>
      <c r="RA300" s="18"/>
      <c r="RB300" s="18"/>
      <c r="RC300" s="18"/>
      <c r="RD300" s="18"/>
      <c r="RE300" s="18"/>
      <c r="RF300" s="18"/>
      <c r="RG300" s="18"/>
      <c r="RH300" s="18"/>
      <c r="RI300" s="18"/>
      <c r="RJ300" s="18"/>
      <c r="RK300" s="18"/>
      <c r="RL300" s="18"/>
      <c r="RM300" s="18"/>
      <c r="RN300" s="18"/>
      <c r="RO300" s="18"/>
      <c r="RP300" s="18"/>
      <c r="RQ300" s="18"/>
      <c r="RR300" s="18"/>
      <c r="RS300" s="18"/>
      <c r="RT300" s="18"/>
      <c r="RU300" s="18"/>
      <c r="RV300" s="18"/>
      <c r="RW300" s="18"/>
      <c r="RX300" s="18"/>
      <c r="RY300" s="18"/>
      <c r="RZ300" s="18"/>
      <c r="SA300" s="18"/>
      <c r="SB300" s="18"/>
      <c r="SC300" s="18"/>
      <c r="SD300" s="18"/>
      <c r="SE300" s="18"/>
      <c r="SF300" s="18"/>
      <c r="SG300" s="18"/>
      <c r="SH300" s="18"/>
      <c r="SI300" s="18"/>
      <c r="SJ300" s="18"/>
      <c r="SK300" s="18"/>
      <c r="SL300" s="18"/>
      <c r="SM300" s="18"/>
      <c r="SN300" s="18"/>
      <c r="SO300" s="18"/>
      <c r="SP300" s="18"/>
      <c r="SQ300" s="18"/>
      <c r="SR300" s="18"/>
      <c r="SS300" s="18"/>
      <c r="ST300" s="18"/>
      <c r="SU300" s="18"/>
      <c r="SV300" s="18"/>
      <c r="SW300" s="18"/>
      <c r="SX300" s="18"/>
      <c r="SY300" s="18"/>
      <c r="SZ300" s="18"/>
      <c r="TA300" s="18"/>
      <c r="TB300" s="18"/>
      <c r="TC300" s="18"/>
      <c r="TD300" s="18"/>
      <c r="TE300" s="18"/>
      <c r="TF300" s="18"/>
      <c r="TG300" s="18"/>
      <c r="TH300" s="18"/>
      <c r="TI300" s="18"/>
      <c r="TJ300" s="18"/>
      <c r="TK300" s="18"/>
      <c r="TL300" s="18"/>
      <c r="TM300" s="18"/>
      <c r="TN300" s="18"/>
      <c r="TO300" s="18"/>
      <c r="TP300" s="18"/>
      <c r="TQ300" s="18"/>
      <c r="TR300" s="18"/>
      <c r="TS300" s="18"/>
      <c r="TT300" s="18"/>
      <c r="TU300" s="18"/>
      <c r="TV300" s="18"/>
      <c r="TW300" s="18"/>
      <c r="TX300" s="18"/>
      <c r="TY300" s="18"/>
      <c r="TZ300" s="18"/>
      <c r="UA300" s="18"/>
      <c r="UB300" s="18"/>
      <c r="UC300" s="18"/>
      <c r="UD300" s="18"/>
      <c r="UE300" s="18"/>
      <c r="UF300" s="18"/>
      <c r="UG300" s="18"/>
      <c r="UH300" s="18"/>
      <c r="UI300" s="18"/>
      <c r="UJ300" s="18"/>
      <c r="UK300" s="18"/>
      <c r="UL300" s="18"/>
      <c r="UM300" s="18"/>
      <c r="UN300" s="18"/>
      <c r="UO300" s="18"/>
      <c r="UP300" s="18"/>
      <c r="UQ300" s="18"/>
      <c r="UR300" s="18"/>
      <c r="US300" s="18"/>
      <c r="UT300" s="18"/>
      <c r="UU300" s="18"/>
      <c r="UV300" s="18"/>
      <c r="UW300" s="18"/>
      <c r="UX300" s="18"/>
      <c r="UY300" s="18"/>
      <c r="UZ300" s="18"/>
      <c r="VA300" s="18"/>
      <c r="VB300" s="18"/>
      <c r="VC300" s="18"/>
      <c r="VD300" s="18"/>
      <c r="VE300" s="18"/>
      <c r="VF300" s="18"/>
      <c r="VG300" s="18"/>
      <c r="VH300" s="18"/>
      <c r="VI300" s="18"/>
      <c r="VJ300" s="18"/>
      <c r="VK300" s="18"/>
      <c r="VL300" s="18"/>
      <c r="VM300" s="18"/>
      <c r="VN300" s="18"/>
      <c r="VO300" s="18"/>
      <c r="VP300" s="18"/>
      <c r="VQ300" s="18"/>
      <c r="VR300" s="18"/>
      <c r="VS300" s="18"/>
      <c r="VT300" s="18"/>
      <c r="VU300" s="18"/>
      <c r="VV300" s="18"/>
      <c r="VW300" s="18"/>
      <c r="VX300" s="18"/>
      <c r="VY300" s="18"/>
      <c r="VZ300" s="18"/>
      <c r="WA300" s="18"/>
      <c r="WB300" s="18"/>
      <c r="WC300" s="18"/>
      <c r="WD300" s="18"/>
      <c r="WE300" s="18"/>
      <c r="WF300" s="18"/>
      <c r="WG300" s="18"/>
      <c r="WH300" s="18"/>
      <c r="WI300" s="18"/>
      <c r="WJ300" s="18"/>
      <c r="WK300" s="18"/>
      <c r="WL300" s="18"/>
      <c r="WM300" s="18"/>
      <c r="WN300" s="18"/>
      <c r="WO300" s="18"/>
      <c r="WP300" s="18"/>
      <c r="WQ300" s="18"/>
      <c r="WR300" s="18"/>
      <c r="WS300" s="18"/>
      <c r="WT300" s="18"/>
      <c r="WU300" s="18"/>
      <c r="WV300" s="18"/>
      <c r="WW300" s="18"/>
      <c r="WX300" s="18"/>
      <c r="WY300" s="18"/>
      <c r="WZ300" s="18"/>
      <c r="XA300" s="18"/>
      <c r="XB300" s="18"/>
      <c r="XC300" s="18"/>
      <c r="XD300" s="18"/>
      <c r="XE300" s="18"/>
      <c r="XF300" s="18"/>
      <c r="XG300" s="18"/>
      <c r="XH300" s="18"/>
      <c r="XI300" s="18"/>
      <c r="XJ300" s="18"/>
      <c r="XK300" s="18"/>
      <c r="XL300" s="18"/>
      <c r="XM300" s="18"/>
      <c r="XN300" s="18"/>
      <c r="XO300" s="18"/>
      <c r="XP300" s="18"/>
      <c r="XQ300" s="18"/>
      <c r="XR300" s="18"/>
      <c r="XS300" s="18"/>
      <c r="XT300" s="18"/>
      <c r="XU300" s="18"/>
      <c r="XV300" s="18"/>
      <c r="XW300" s="18"/>
      <c r="XX300" s="18"/>
      <c r="XY300" s="18"/>
      <c r="XZ300" s="18"/>
      <c r="YA300" s="18"/>
      <c r="YB300" s="18"/>
      <c r="YC300" s="18"/>
      <c r="YD300" s="18"/>
      <c r="YE300" s="18"/>
      <c r="YF300" s="18"/>
      <c r="YG300" s="18"/>
      <c r="YH300" s="18"/>
      <c r="YI300" s="18"/>
      <c r="YJ300" s="18"/>
      <c r="YK300" s="18"/>
      <c r="YL300" s="18"/>
      <c r="YM300" s="18"/>
      <c r="YN300" s="18"/>
      <c r="YO300" s="18"/>
      <c r="YP300" s="18"/>
      <c r="YQ300" s="18"/>
      <c r="YR300" s="18"/>
      <c r="YS300" s="18"/>
      <c r="YT300" s="18"/>
      <c r="YU300" s="18"/>
      <c r="YV300" s="18"/>
      <c r="YW300" s="18"/>
      <c r="YX300" s="18"/>
      <c r="YY300" s="18"/>
      <c r="YZ300" s="18"/>
      <c r="ZA300" s="18"/>
      <c r="ZB300" s="18"/>
      <c r="ZC300" s="18"/>
      <c r="ZD300" s="18"/>
      <c r="ZE300" s="18"/>
      <c r="ZF300" s="18"/>
      <c r="ZG300" s="18"/>
      <c r="ZH300" s="18"/>
      <c r="ZI300" s="18"/>
      <c r="ZJ300" s="18"/>
      <c r="ZK300" s="18"/>
      <c r="ZL300" s="18"/>
      <c r="ZM300" s="18"/>
      <c r="ZN300" s="18"/>
      <c r="ZO300" s="18"/>
      <c r="ZP300" s="18"/>
    </row>
    <row r="301" spans="1:692" s="39" customFormat="1" ht="229.5">
      <c r="A301" s="39" t="s">
        <v>567</v>
      </c>
      <c r="B301" s="39" t="s">
        <v>488</v>
      </c>
      <c r="C301" s="22" t="s">
        <v>595</v>
      </c>
      <c r="D301" s="22" t="s">
        <v>513</v>
      </c>
      <c r="E301" s="39" t="s">
        <v>596</v>
      </c>
      <c r="F301" s="39" t="s">
        <v>39</v>
      </c>
      <c r="G301" s="145" t="s">
        <v>528</v>
      </c>
      <c r="H301" s="87" t="s">
        <v>461</v>
      </c>
      <c r="I301" s="147">
        <v>44918</v>
      </c>
      <c r="J301" s="41">
        <v>44927</v>
      </c>
      <c r="K301" s="42" t="s">
        <v>361</v>
      </c>
      <c r="L301" s="39" t="s">
        <v>345</v>
      </c>
      <c r="M301" s="39" t="s">
        <v>345</v>
      </c>
      <c r="N301" s="39" t="s">
        <v>345</v>
      </c>
      <c r="O301" s="39" t="s">
        <v>345</v>
      </c>
      <c r="P301" s="39" t="s">
        <v>597</v>
      </c>
      <c r="Q301" s="39" t="s">
        <v>345</v>
      </c>
      <c r="R301" s="163" t="s">
        <v>598</v>
      </c>
      <c r="S301" s="75" t="s">
        <v>599</v>
      </c>
      <c r="T301" s="75" t="s">
        <v>41</v>
      </c>
      <c r="U301" s="75" t="s">
        <v>41</v>
      </c>
      <c r="V301" s="39" t="s">
        <v>570</v>
      </c>
      <c r="W301" s="39" t="s">
        <v>571</v>
      </c>
      <c r="X301" s="39" t="s">
        <v>282</v>
      </c>
      <c r="Y301" s="39" t="s">
        <v>6</v>
      </c>
      <c r="Z301" s="149" t="s">
        <v>572</v>
      </c>
      <c r="AA301" s="42" t="s">
        <v>600</v>
      </c>
      <c r="AB301" s="39" t="s">
        <v>574</v>
      </c>
      <c r="AC301" s="39" t="s">
        <v>575</v>
      </c>
      <c r="AD301" s="39" t="s">
        <v>575</v>
      </c>
      <c r="AE301" s="40" t="s">
        <v>576</v>
      </c>
      <c r="AF301" s="18"/>
      <c r="AG301" s="18"/>
      <c r="AH301" s="18"/>
      <c r="AI301" s="18"/>
      <c r="AJ301" s="18"/>
      <c r="AK301" s="18"/>
      <c r="AL301" s="18"/>
      <c r="AM301" s="18"/>
      <c r="AN301" s="18"/>
      <c r="AO301" s="18"/>
      <c r="AP301" s="18"/>
      <c r="AQ301" s="18"/>
      <c r="AR301" s="18"/>
      <c r="AS301" s="18"/>
      <c r="AT301" s="18"/>
      <c r="AU301" s="18"/>
      <c r="AV301" s="18"/>
      <c r="AW301" s="18"/>
      <c r="AX301" s="18"/>
      <c r="AY301" s="18"/>
      <c r="AZ301" s="18"/>
      <c r="BA301" s="18"/>
      <c r="BB301" s="18"/>
      <c r="BC301" s="18"/>
      <c r="BD301" s="18"/>
      <c r="BE301" s="18"/>
      <c r="BF301" s="18"/>
      <c r="BG301" s="18"/>
      <c r="BH301" s="18"/>
      <c r="BI301" s="18"/>
      <c r="BJ301" s="18"/>
      <c r="BK301" s="18"/>
      <c r="BL301" s="18"/>
      <c r="BM301" s="18"/>
      <c r="BN301" s="18"/>
      <c r="BO301" s="18"/>
      <c r="BP301" s="18"/>
      <c r="BQ301" s="18"/>
      <c r="BR301" s="18"/>
      <c r="BS301" s="18"/>
      <c r="BT301" s="18"/>
      <c r="BU301" s="18"/>
      <c r="BV301" s="18"/>
      <c r="BW301" s="18"/>
      <c r="BX301" s="18"/>
      <c r="BY301" s="18"/>
      <c r="BZ301" s="18"/>
      <c r="CA301" s="18"/>
      <c r="CB301" s="18"/>
      <c r="CC301" s="18"/>
      <c r="CD301" s="18"/>
      <c r="CE301" s="18"/>
      <c r="CF301" s="18"/>
      <c r="CG301" s="18"/>
      <c r="CH301" s="18"/>
      <c r="CI301" s="18"/>
      <c r="CJ301" s="18"/>
      <c r="CK301" s="18"/>
      <c r="CL301" s="18"/>
      <c r="CM301" s="18"/>
      <c r="CN301" s="18"/>
      <c r="CO301" s="18"/>
      <c r="CP301" s="18"/>
      <c r="CQ301" s="18"/>
      <c r="CR301" s="18"/>
      <c r="CS301" s="18"/>
      <c r="CT301" s="18"/>
      <c r="CU301" s="18"/>
      <c r="CV301" s="18"/>
      <c r="CW301" s="18"/>
      <c r="CX301" s="18"/>
      <c r="CY301" s="18"/>
      <c r="CZ301" s="18"/>
      <c r="DA301" s="18"/>
      <c r="DB301" s="18"/>
      <c r="DC301" s="18"/>
      <c r="DD301" s="18"/>
      <c r="DE301" s="18"/>
      <c r="DF301" s="18"/>
      <c r="DG301" s="18"/>
      <c r="DH301" s="18"/>
      <c r="DI301" s="18"/>
      <c r="DJ301" s="18"/>
      <c r="DK301" s="18"/>
      <c r="DL301" s="18"/>
      <c r="DM301" s="18"/>
      <c r="DN301" s="18"/>
      <c r="DO301" s="18"/>
      <c r="DP301" s="18"/>
      <c r="DQ301" s="18"/>
      <c r="DR301" s="18"/>
      <c r="DS301" s="18"/>
      <c r="DT301" s="18"/>
      <c r="DU301" s="18"/>
      <c r="DV301" s="18"/>
      <c r="DW301" s="18"/>
      <c r="DX301" s="18"/>
      <c r="DY301" s="18"/>
      <c r="DZ301" s="18"/>
      <c r="EA301" s="18"/>
      <c r="EB301" s="18"/>
      <c r="EC301" s="18"/>
      <c r="ED301" s="18"/>
      <c r="EE301" s="18"/>
      <c r="EF301" s="18"/>
      <c r="EG301" s="18"/>
      <c r="EH301" s="18"/>
      <c r="EI301" s="18"/>
      <c r="EJ301" s="18"/>
      <c r="EK301" s="18"/>
      <c r="EL301" s="18"/>
      <c r="EM301" s="18"/>
      <c r="EN301" s="18"/>
      <c r="EO301" s="18"/>
      <c r="EP301" s="18"/>
      <c r="EQ301" s="18"/>
      <c r="ER301" s="18"/>
      <c r="ES301" s="18"/>
      <c r="ET301" s="18"/>
      <c r="EU301" s="18"/>
      <c r="EV301" s="18"/>
      <c r="EW301" s="18"/>
      <c r="EX301" s="18"/>
      <c r="EY301" s="18"/>
      <c r="EZ301" s="18"/>
      <c r="FA301" s="18"/>
      <c r="FB301" s="18"/>
      <c r="FC301" s="18"/>
      <c r="FD301" s="18"/>
      <c r="FE301" s="18"/>
      <c r="FF301" s="18"/>
      <c r="FG301" s="18"/>
      <c r="FH301" s="18"/>
      <c r="FI301" s="18"/>
      <c r="FJ301" s="18"/>
      <c r="FK301" s="18"/>
      <c r="FL301" s="18"/>
      <c r="FM301" s="18"/>
      <c r="FN301" s="18"/>
      <c r="FO301" s="18"/>
      <c r="FP301" s="18"/>
      <c r="FQ301" s="18"/>
      <c r="FR301" s="18"/>
      <c r="FS301" s="18"/>
      <c r="FT301" s="18"/>
      <c r="FU301" s="18"/>
      <c r="FV301" s="18"/>
      <c r="FW301" s="18"/>
      <c r="FX301" s="18"/>
      <c r="FY301" s="18"/>
      <c r="FZ301" s="18"/>
      <c r="GA301" s="18"/>
      <c r="GB301" s="18"/>
      <c r="GC301" s="18"/>
      <c r="GD301" s="18"/>
      <c r="GE301" s="18"/>
      <c r="GF301" s="18"/>
      <c r="GG301" s="18"/>
      <c r="GH301" s="18"/>
      <c r="GI301" s="18"/>
      <c r="GJ301" s="18"/>
      <c r="GK301" s="18"/>
      <c r="GL301" s="18"/>
      <c r="GM301" s="18"/>
      <c r="GN301" s="18"/>
      <c r="GO301" s="18"/>
      <c r="GP301" s="18"/>
      <c r="GQ301" s="18"/>
      <c r="GR301" s="18"/>
      <c r="GS301" s="18"/>
      <c r="GT301" s="18"/>
      <c r="GU301" s="18"/>
      <c r="GV301" s="18"/>
      <c r="GW301" s="18"/>
      <c r="GX301" s="18"/>
      <c r="GY301" s="18"/>
      <c r="GZ301" s="18"/>
      <c r="HA301" s="18"/>
      <c r="HB301" s="18"/>
      <c r="HC301" s="18"/>
      <c r="HD301" s="18"/>
      <c r="HE301" s="18"/>
      <c r="HF301" s="18"/>
      <c r="HG301" s="18"/>
      <c r="HH301" s="18"/>
      <c r="HI301" s="18"/>
      <c r="HJ301" s="18"/>
      <c r="HK301" s="18"/>
      <c r="HL301" s="18"/>
      <c r="HM301" s="18"/>
      <c r="HN301" s="18"/>
      <c r="HO301" s="18"/>
      <c r="HP301" s="18"/>
      <c r="HQ301" s="18"/>
      <c r="HR301" s="18"/>
      <c r="HS301" s="18"/>
      <c r="HT301" s="18"/>
      <c r="HU301" s="18"/>
      <c r="HV301" s="18"/>
      <c r="HW301" s="18"/>
      <c r="HX301" s="18"/>
      <c r="HY301" s="18"/>
      <c r="HZ301" s="18"/>
      <c r="IA301" s="18"/>
      <c r="IB301" s="18"/>
      <c r="IC301" s="18"/>
      <c r="ID301" s="18"/>
      <c r="IE301" s="18"/>
      <c r="IF301" s="18"/>
      <c r="IG301" s="18"/>
      <c r="IH301" s="18"/>
      <c r="II301" s="18"/>
      <c r="IJ301" s="18"/>
      <c r="IK301" s="18"/>
      <c r="IL301" s="18"/>
      <c r="IM301" s="18"/>
      <c r="IN301" s="18"/>
      <c r="IO301" s="18"/>
      <c r="IP301" s="18"/>
      <c r="IQ301" s="18"/>
      <c r="IR301" s="18"/>
      <c r="IS301" s="18"/>
      <c r="IT301" s="18"/>
      <c r="IU301" s="18"/>
      <c r="IV301" s="18"/>
      <c r="IW301" s="18"/>
      <c r="IX301" s="18"/>
      <c r="IY301" s="18"/>
      <c r="IZ301" s="18"/>
      <c r="JA301" s="18"/>
      <c r="JB301" s="18"/>
      <c r="JC301" s="18"/>
      <c r="JD301" s="18"/>
      <c r="JE301" s="18"/>
      <c r="JF301" s="18"/>
      <c r="JG301" s="18"/>
      <c r="JH301" s="18"/>
      <c r="JI301" s="18"/>
      <c r="JJ301" s="18"/>
      <c r="JK301" s="18"/>
      <c r="JL301" s="18"/>
      <c r="JM301" s="18"/>
      <c r="JN301" s="18"/>
      <c r="JO301" s="18"/>
      <c r="JP301" s="18"/>
      <c r="JQ301" s="18"/>
      <c r="JR301" s="18"/>
      <c r="JS301" s="18"/>
      <c r="JT301" s="18"/>
      <c r="JU301" s="18"/>
      <c r="JV301" s="18"/>
      <c r="JW301" s="18"/>
      <c r="JX301" s="18"/>
      <c r="JY301" s="18"/>
      <c r="JZ301" s="18"/>
      <c r="KA301" s="18"/>
      <c r="KB301" s="18"/>
      <c r="KC301" s="18"/>
      <c r="KD301" s="18"/>
      <c r="KE301" s="18"/>
      <c r="KF301" s="18"/>
      <c r="KG301" s="18"/>
      <c r="KH301" s="18"/>
      <c r="KI301" s="18"/>
      <c r="KJ301" s="18"/>
      <c r="KK301" s="18"/>
      <c r="KL301" s="18"/>
      <c r="KM301" s="18"/>
      <c r="KN301" s="18"/>
      <c r="KO301" s="18"/>
      <c r="KP301" s="18"/>
      <c r="KQ301" s="18"/>
      <c r="KR301" s="18"/>
      <c r="KS301" s="18"/>
      <c r="KT301" s="18"/>
      <c r="KU301" s="18"/>
      <c r="KV301" s="18"/>
      <c r="KW301" s="18"/>
      <c r="KX301" s="18"/>
      <c r="KY301" s="18"/>
      <c r="KZ301" s="18"/>
      <c r="LA301" s="18"/>
      <c r="LB301" s="18"/>
      <c r="LC301" s="18"/>
      <c r="LD301" s="18"/>
      <c r="LE301" s="18"/>
      <c r="LF301" s="18"/>
      <c r="LG301" s="18"/>
      <c r="LH301" s="18"/>
      <c r="LI301" s="18"/>
      <c r="LJ301" s="18"/>
      <c r="LK301" s="18"/>
      <c r="LL301" s="18"/>
      <c r="LM301" s="18"/>
      <c r="LN301" s="18"/>
      <c r="LO301" s="18"/>
      <c r="LP301" s="18"/>
      <c r="LQ301" s="18"/>
      <c r="LR301" s="18"/>
      <c r="LS301" s="18"/>
      <c r="LT301" s="18"/>
      <c r="LU301" s="18"/>
      <c r="LV301" s="18"/>
      <c r="LW301" s="18"/>
      <c r="LX301" s="18"/>
      <c r="LY301" s="18"/>
      <c r="LZ301" s="18"/>
      <c r="MA301" s="18"/>
      <c r="MB301" s="18"/>
      <c r="MC301" s="18"/>
      <c r="MD301" s="18"/>
      <c r="ME301" s="18"/>
      <c r="MF301" s="18"/>
      <c r="MG301" s="18"/>
      <c r="MH301" s="18"/>
      <c r="MI301" s="18"/>
      <c r="MJ301" s="18"/>
      <c r="MK301" s="18"/>
      <c r="ML301" s="18"/>
      <c r="MM301" s="18"/>
      <c r="MN301" s="18"/>
      <c r="MO301" s="18"/>
      <c r="MP301" s="18"/>
      <c r="MQ301" s="18"/>
      <c r="MR301" s="18"/>
      <c r="MS301" s="18"/>
      <c r="MT301" s="18"/>
      <c r="MU301" s="18"/>
      <c r="MV301" s="18"/>
      <c r="MW301" s="18"/>
      <c r="MX301" s="18"/>
      <c r="MY301" s="18"/>
      <c r="MZ301" s="18"/>
      <c r="NA301" s="18"/>
      <c r="NB301" s="18"/>
      <c r="NC301" s="18"/>
      <c r="ND301" s="18"/>
      <c r="NE301" s="18"/>
      <c r="NF301" s="18"/>
      <c r="NG301" s="18"/>
      <c r="NH301" s="18"/>
      <c r="NI301" s="18"/>
      <c r="NJ301" s="18"/>
      <c r="NK301" s="18"/>
      <c r="NL301" s="18"/>
      <c r="NM301" s="18"/>
      <c r="NN301" s="18"/>
      <c r="NO301" s="18"/>
      <c r="NP301" s="18"/>
      <c r="NQ301" s="18"/>
      <c r="NR301" s="18"/>
      <c r="NS301" s="18"/>
      <c r="NT301" s="18"/>
      <c r="NU301" s="18"/>
      <c r="NV301" s="18"/>
      <c r="NW301" s="18"/>
      <c r="NX301" s="18"/>
      <c r="NY301" s="18"/>
      <c r="NZ301" s="18"/>
      <c r="OA301" s="18"/>
      <c r="OB301" s="18"/>
      <c r="OC301" s="18"/>
      <c r="OD301" s="18"/>
      <c r="OE301" s="18"/>
      <c r="OF301" s="18"/>
      <c r="OG301" s="18"/>
      <c r="OH301" s="18"/>
      <c r="OI301" s="18"/>
      <c r="OJ301" s="18"/>
      <c r="OK301" s="18"/>
      <c r="OL301" s="18"/>
      <c r="OM301" s="18"/>
      <c r="ON301" s="18"/>
      <c r="OO301" s="18"/>
      <c r="OP301" s="18"/>
      <c r="OQ301" s="18"/>
      <c r="OR301" s="18"/>
      <c r="OS301" s="18"/>
      <c r="OT301" s="18"/>
      <c r="OU301" s="18"/>
      <c r="OV301" s="18"/>
      <c r="OW301" s="18"/>
      <c r="OX301" s="18"/>
      <c r="OY301" s="18"/>
      <c r="OZ301" s="18"/>
      <c r="PA301" s="18"/>
      <c r="PB301" s="18"/>
      <c r="PC301" s="18"/>
      <c r="PD301" s="18"/>
      <c r="PE301" s="18"/>
      <c r="PF301" s="18"/>
      <c r="PG301" s="18"/>
      <c r="PH301" s="18"/>
      <c r="PI301" s="18"/>
      <c r="PJ301" s="18"/>
      <c r="PK301" s="18"/>
      <c r="PL301" s="18"/>
      <c r="PM301" s="18"/>
      <c r="PN301" s="18"/>
      <c r="PO301" s="18"/>
      <c r="PP301" s="18"/>
      <c r="PQ301" s="18"/>
      <c r="PR301" s="18"/>
      <c r="PS301" s="18"/>
      <c r="PT301" s="18"/>
      <c r="PU301" s="18"/>
      <c r="PV301" s="18"/>
      <c r="PW301" s="18"/>
      <c r="PX301" s="18"/>
      <c r="PY301" s="18"/>
      <c r="PZ301" s="18"/>
      <c r="QA301" s="18"/>
      <c r="QB301" s="18"/>
      <c r="QC301" s="18"/>
      <c r="QD301" s="18"/>
      <c r="QE301" s="18"/>
      <c r="QF301" s="18"/>
      <c r="QG301" s="18"/>
      <c r="QH301" s="18"/>
      <c r="QI301" s="18"/>
      <c r="QJ301" s="18"/>
      <c r="QK301" s="18"/>
      <c r="QL301" s="18"/>
      <c r="QM301" s="18"/>
      <c r="QN301" s="18"/>
      <c r="QO301" s="18"/>
      <c r="QP301" s="18"/>
      <c r="QQ301" s="18"/>
      <c r="QR301" s="18"/>
      <c r="QS301" s="18"/>
      <c r="QT301" s="18"/>
      <c r="QU301" s="18"/>
      <c r="QV301" s="18"/>
      <c r="QW301" s="18"/>
      <c r="QX301" s="18"/>
      <c r="QY301" s="18"/>
      <c r="QZ301" s="18"/>
      <c r="RA301" s="18"/>
      <c r="RB301" s="18"/>
      <c r="RC301" s="18"/>
      <c r="RD301" s="18"/>
      <c r="RE301" s="18"/>
      <c r="RF301" s="18"/>
      <c r="RG301" s="18"/>
      <c r="RH301" s="18"/>
      <c r="RI301" s="18"/>
      <c r="RJ301" s="18"/>
      <c r="RK301" s="18"/>
      <c r="RL301" s="18"/>
      <c r="RM301" s="18"/>
      <c r="RN301" s="18"/>
      <c r="RO301" s="18"/>
      <c r="RP301" s="18"/>
      <c r="RQ301" s="18"/>
      <c r="RR301" s="18"/>
      <c r="RS301" s="18"/>
      <c r="RT301" s="18"/>
      <c r="RU301" s="18"/>
      <c r="RV301" s="18"/>
      <c r="RW301" s="18"/>
      <c r="RX301" s="18"/>
      <c r="RY301" s="18"/>
      <c r="RZ301" s="18"/>
      <c r="SA301" s="18"/>
      <c r="SB301" s="18"/>
      <c r="SC301" s="18"/>
      <c r="SD301" s="18"/>
      <c r="SE301" s="18"/>
      <c r="SF301" s="18"/>
      <c r="SG301" s="18"/>
      <c r="SH301" s="18"/>
      <c r="SI301" s="18"/>
      <c r="SJ301" s="18"/>
      <c r="SK301" s="18"/>
      <c r="SL301" s="18"/>
      <c r="SM301" s="18"/>
      <c r="SN301" s="18"/>
      <c r="SO301" s="18"/>
      <c r="SP301" s="18"/>
      <c r="SQ301" s="18"/>
      <c r="SR301" s="18"/>
      <c r="SS301" s="18"/>
      <c r="ST301" s="18"/>
      <c r="SU301" s="18"/>
      <c r="SV301" s="18"/>
      <c r="SW301" s="18"/>
      <c r="SX301" s="18"/>
      <c r="SY301" s="18"/>
      <c r="SZ301" s="18"/>
      <c r="TA301" s="18"/>
      <c r="TB301" s="18"/>
      <c r="TC301" s="18"/>
      <c r="TD301" s="18"/>
      <c r="TE301" s="18"/>
      <c r="TF301" s="18"/>
      <c r="TG301" s="18"/>
      <c r="TH301" s="18"/>
      <c r="TI301" s="18"/>
      <c r="TJ301" s="18"/>
      <c r="TK301" s="18"/>
      <c r="TL301" s="18"/>
      <c r="TM301" s="18"/>
      <c r="TN301" s="18"/>
      <c r="TO301" s="18"/>
      <c r="TP301" s="18"/>
      <c r="TQ301" s="18"/>
      <c r="TR301" s="18"/>
      <c r="TS301" s="18"/>
      <c r="TT301" s="18"/>
      <c r="TU301" s="18"/>
      <c r="TV301" s="18"/>
      <c r="TW301" s="18"/>
      <c r="TX301" s="18"/>
      <c r="TY301" s="18"/>
      <c r="TZ301" s="18"/>
      <c r="UA301" s="18"/>
      <c r="UB301" s="18"/>
      <c r="UC301" s="18"/>
      <c r="UD301" s="18"/>
      <c r="UE301" s="18"/>
      <c r="UF301" s="18"/>
      <c r="UG301" s="18"/>
      <c r="UH301" s="18"/>
      <c r="UI301" s="18"/>
      <c r="UJ301" s="18"/>
      <c r="UK301" s="18"/>
      <c r="UL301" s="18"/>
      <c r="UM301" s="18"/>
      <c r="UN301" s="18"/>
      <c r="UO301" s="18"/>
      <c r="UP301" s="18"/>
      <c r="UQ301" s="18"/>
      <c r="UR301" s="18"/>
      <c r="US301" s="18"/>
      <c r="UT301" s="18"/>
      <c r="UU301" s="18"/>
      <c r="UV301" s="18"/>
      <c r="UW301" s="18"/>
      <c r="UX301" s="18"/>
      <c r="UY301" s="18"/>
      <c r="UZ301" s="18"/>
      <c r="VA301" s="18"/>
      <c r="VB301" s="18"/>
      <c r="VC301" s="18"/>
      <c r="VD301" s="18"/>
      <c r="VE301" s="18"/>
      <c r="VF301" s="18"/>
      <c r="VG301" s="18"/>
      <c r="VH301" s="18"/>
      <c r="VI301" s="18"/>
      <c r="VJ301" s="18"/>
      <c r="VK301" s="18"/>
      <c r="VL301" s="18"/>
      <c r="VM301" s="18"/>
      <c r="VN301" s="18"/>
      <c r="VO301" s="18"/>
      <c r="VP301" s="18"/>
      <c r="VQ301" s="18"/>
      <c r="VR301" s="18"/>
      <c r="VS301" s="18"/>
      <c r="VT301" s="18"/>
      <c r="VU301" s="18"/>
      <c r="VV301" s="18"/>
      <c r="VW301" s="18"/>
      <c r="VX301" s="18"/>
      <c r="VY301" s="18"/>
      <c r="VZ301" s="18"/>
      <c r="WA301" s="18"/>
      <c r="WB301" s="18"/>
      <c r="WC301" s="18"/>
      <c r="WD301" s="18"/>
      <c r="WE301" s="18"/>
      <c r="WF301" s="18"/>
      <c r="WG301" s="18"/>
      <c r="WH301" s="18"/>
      <c r="WI301" s="18"/>
      <c r="WJ301" s="18"/>
      <c r="WK301" s="18"/>
      <c r="WL301" s="18"/>
      <c r="WM301" s="18"/>
      <c r="WN301" s="18"/>
      <c r="WO301" s="18"/>
      <c r="WP301" s="18"/>
      <c r="WQ301" s="18"/>
      <c r="WR301" s="18"/>
      <c r="WS301" s="18"/>
      <c r="WT301" s="18"/>
      <c r="WU301" s="18"/>
      <c r="WV301" s="18"/>
      <c r="WW301" s="18"/>
      <c r="WX301" s="18"/>
      <c r="WY301" s="18"/>
      <c r="WZ301" s="18"/>
      <c r="XA301" s="18"/>
      <c r="XB301" s="18"/>
      <c r="XC301" s="18"/>
      <c r="XD301" s="18"/>
      <c r="XE301" s="18"/>
      <c r="XF301" s="18"/>
      <c r="XG301" s="18"/>
      <c r="XH301" s="18"/>
      <c r="XI301" s="18"/>
      <c r="XJ301" s="18"/>
      <c r="XK301" s="18"/>
      <c r="XL301" s="18"/>
      <c r="XM301" s="18"/>
      <c r="XN301" s="18"/>
      <c r="XO301" s="18"/>
      <c r="XP301" s="18"/>
      <c r="XQ301" s="18"/>
      <c r="XR301" s="18"/>
      <c r="XS301" s="18"/>
      <c r="XT301" s="18"/>
      <c r="XU301" s="18"/>
      <c r="XV301" s="18"/>
      <c r="XW301" s="18"/>
      <c r="XX301" s="18"/>
      <c r="XY301" s="18"/>
      <c r="XZ301" s="18"/>
      <c r="YA301" s="18"/>
      <c r="YB301" s="18"/>
      <c r="YC301" s="18"/>
      <c r="YD301" s="18"/>
      <c r="YE301" s="18"/>
      <c r="YF301" s="18"/>
      <c r="YG301" s="18"/>
      <c r="YH301" s="18"/>
      <c r="YI301" s="18"/>
      <c r="YJ301" s="18"/>
      <c r="YK301" s="18"/>
      <c r="YL301" s="18"/>
      <c r="YM301" s="18"/>
      <c r="YN301" s="18"/>
      <c r="YO301" s="18"/>
      <c r="YP301" s="18"/>
      <c r="YQ301" s="18"/>
      <c r="YR301" s="18"/>
      <c r="YS301" s="18"/>
      <c r="YT301" s="18"/>
      <c r="YU301" s="18"/>
      <c r="YV301" s="18"/>
      <c r="YW301" s="18"/>
      <c r="YX301" s="18"/>
      <c r="YY301" s="18"/>
      <c r="YZ301" s="18"/>
      <c r="ZA301" s="18"/>
      <c r="ZB301" s="18"/>
      <c r="ZC301" s="18"/>
      <c r="ZD301" s="18"/>
      <c r="ZE301" s="18"/>
      <c r="ZF301" s="18"/>
      <c r="ZG301" s="18"/>
      <c r="ZH301" s="18"/>
      <c r="ZI301" s="18"/>
      <c r="ZJ301" s="18"/>
      <c r="ZK301" s="18"/>
      <c r="ZL301" s="18"/>
      <c r="ZM301" s="18"/>
      <c r="ZN301" s="18"/>
      <c r="ZO301" s="18"/>
      <c r="ZP301" s="18"/>
    </row>
    <row r="302" spans="1:692" s="39" customFormat="1" ht="229.5">
      <c r="A302" s="39" t="s">
        <v>567</v>
      </c>
      <c r="B302" s="39" t="s">
        <v>488</v>
      </c>
      <c r="C302" s="22" t="s">
        <v>595</v>
      </c>
      <c r="D302" s="161" t="s">
        <v>515</v>
      </c>
      <c r="E302" s="39" t="s">
        <v>601</v>
      </c>
      <c r="F302" s="39" t="s">
        <v>39</v>
      </c>
      <c r="G302" s="145" t="s">
        <v>528</v>
      </c>
      <c r="H302" s="87" t="s">
        <v>461</v>
      </c>
      <c r="I302" s="147">
        <v>44918</v>
      </c>
      <c r="J302" s="41">
        <v>44927</v>
      </c>
      <c r="K302" s="42" t="s">
        <v>361</v>
      </c>
      <c r="L302" s="39" t="s">
        <v>345</v>
      </c>
      <c r="M302" s="39" t="s">
        <v>345</v>
      </c>
      <c r="N302" s="39" t="s">
        <v>345</v>
      </c>
      <c r="O302" s="39" t="s">
        <v>345</v>
      </c>
      <c r="P302" s="39" t="s">
        <v>597</v>
      </c>
      <c r="Q302" s="39" t="s">
        <v>345</v>
      </c>
      <c r="R302" s="163" t="s">
        <v>598</v>
      </c>
      <c r="S302" s="75" t="s">
        <v>599</v>
      </c>
      <c r="T302" s="75" t="s">
        <v>41</v>
      </c>
      <c r="U302" s="75" t="s">
        <v>41</v>
      </c>
      <c r="V302" s="39" t="s">
        <v>570</v>
      </c>
      <c r="W302" s="39" t="s">
        <v>571</v>
      </c>
      <c r="X302" s="39" t="s">
        <v>282</v>
      </c>
      <c r="Y302" s="39" t="s">
        <v>6</v>
      </c>
      <c r="Z302" s="149" t="s">
        <v>578</v>
      </c>
      <c r="AA302" s="42" t="s">
        <v>600</v>
      </c>
      <c r="AB302" s="39" t="s">
        <v>574</v>
      </c>
      <c r="AC302" s="39" t="s">
        <v>575</v>
      </c>
      <c r="AD302" s="39" t="s">
        <v>575</v>
      </c>
      <c r="AE302" s="40" t="s">
        <v>576</v>
      </c>
      <c r="AF302" s="18"/>
      <c r="AG302" s="18"/>
      <c r="AH302" s="18"/>
      <c r="AI302" s="18"/>
      <c r="AJ302" s="18"/>
      <c r="AK302" s="18"/>
      <c r="AL302" s="18"/>
      <c r="AM302" s="18"/>
      <c r="AN302" s="18"/>
      <c r="AO302" s="18"/>
      <c r="AP302" s="18"/>
      <c r="AQ302" s="18"/>
      <c r="AR302" s="18"/>
      <c r="AS302" s="18"/>
      <c r="AT302" s="18"/>
      <c r="AU302" s="18"/>
      <c r="AV302" s="18"/>
      <c r="AW302" s="18"/>
      <c r="AX302" s="18"/>
      <c r="AY302" s="18"/>
      <c r="AZ302" s="18"/>
      <c r="BA302" s="18"/>
      <c r="BB302" s="18"/>
      <c r="BC302" s="18"/>
      <c r="BD302" s="18"/>
      <c r="BE302" s="18"/>
      <c r="BF302" s="18"/>
      <c r="BG302" s="18"/>
      <c r="BH302" s="18"/>
      <c r="BI302" s="18"/>
      <c r="BJ302" s="18"/>
      <c r="BK302" s="18"/>
      <c r="BL302" s="18"/>
      <c r="BM302" s="18"/>
      <c r="BN302" s="18"/>
      <c r="BO302" s="18"/>
      <c r="BP302" s="18"/>
      <c r="BQ302" s="18"/>
      <c r="BR302" s="18"/>
      <c r="BS302" s="18"/>
      <c r="BT302" s="18"/>
      <c r="BU302" s="18"/>
      <c r="BV302" s="18"/>
      <c r="BW302" s="18"/>
      <c r="BX302" s="18"/>
      <c r="BY302" s="18"/>
      <c r="BZ302" s="18"/>
      <c r="CA302" s="18"/>
      <c r="CB302" s="18"/>
      <c r="CC302" s="18"/>
      <c r="CD302" s="18"/>
      <c r="CE302" s="18"/>
      <c r="CF302" s="18"/>
      <c r="CG302" s="18"/>
      <c r="CH302" s="18"/>
      <c r="CI302" s="18"/>
      <c r="CJ302" s="18"/>
      <c r="CK302" s="18"/>
      <c r="CL302" s="18"/>
      <c r="CM302" s="18"/>
      <c r="CN302" s="18"/>
      <c r="CO302" s="18"/>
      <c r="CP302" s="18"/>
      <c r="CQ302" s="18"/>
      <c r="CR302" s="18"/>
      <c r="CS302" s="18"/>
      <c r="CT302" s="18"/>
      <c r="CU302" s="18"/>
      <c r="CV302" s="18"/>
      <c r="CW302" s="18"/>
      <c r="CX302" s="18"/>
      <c r="CY302" s="18"/>
      <c r="CZ302" s="18"/>
      <c r="DA302" s="18"/>
      <c r="DB302" s="18"/>
      <c r="DC302" s="18"/>
      <c r="DD302" s="18"/>
      <c r="DE302" s="18"/>
      <c r="DF302" s="18"/>
      <c r="DG302" s="18"/>
      <c r="DH302" s="18"/>
      <c r="DI302" s="18"/>
      <c r="DJ302" s="18"/>
      <c r="DK302" s="18"/>
      <c r="DL302" s="18"/>
      <c r="DM302" s="18"/>
      <c r="DN302" s="18"/>
      <c r="DO302" s="18"/>
      <c r="DP302" s="18"/>
      <c r="DQ302" s="18"/>
      <c r="DR302" s="18"/>
      <c r="DS302" s="18"/>
      <c r="DT302" s="18"/>
      <c r="DU302" s="18"/>
      <c r="DV302" s="18"/>
      <c r="DW302" s="18"/>
      <c r="DX302" s="18"/>
      <c r="DY302" s="18"/>
      <c r="DZ302" s="18"/>
      <c r="EA302" s="18"/>
      <c r="EB302" s="18"/>
      <c r="EC302" s="18"/>
      <c r="ED302" s="18"/>
      <c r="EE302" s="18"/>
      <c r="EF302" s="18"/>
      <c r="EG302" s="18"/>
      <c r="EH302" s="18"/>
      <c r="EI302" s="18"/>
      <c r="EJ302" s="18"/>
      <c r="EK302" s="18"/>
      <c r="EL302" s="18"/>
      <c r="EM302" s="18"/>
      <c r="EN302" s="18"/>
      <c r="EO302" s="18"/>
      <c r="EP302" s="18"/>
      <c r="EQ302" s="18"/>
      <c r="ER302" s="18"/>
      <c r="ES302" s="18"/>
      <c r="ET302" s="18"/>
      <c r="EU302" s="18"/>
      <c r="EV302" s="18"/>
      <c r="EW302" s="18"/>
      <c r="EX302" s="18"/>
      <c r="EY302" s="18"/>
      <c r="EZ302" s="18"/>
      <c r="FA302" s="18"/>
      <c r="FB302" s="18"/>
      <c r="FC302" s="18"/>
      <c r="FD302" s="18"/>
      <c r="FE302" s="18"/>
      <c r="FF302" s="18"/>
      <c r="FG302" s="18"/>
      <c r="FH302" s="18"/>
      <c r="FI302" s="18"/>
      <c r="FJ302" s="18"/>
      <c r="FK302" s="18"/>
      <c r="FL302" s="18"/>
      <c r="FM302" s="18"/>
      <c r="FN302" s="18"/>
      <c r="FO302" s="18"/>
      <c r="FP302" s="18"/>
      <c r="FQ302" s="18"/>
      <c r="FR302" s="18"/>
      <c r="FS302" s="18"/>
      <c r="FT302" s="18"/>
      <c r="FU302" s="18"/>
      <c r="FV302" s="18"/>
      <c r="FW302" s="18"/>
      <c r="FX302" s="18"/>
      <c r="FY302" s="18"/>
      <c r="FZ302" s="18"/>
      <c r="GA302" s="18"/>
      <c r="GB302" s="18"/>
      <c r="GC302" s="18"/>
      <c r="GD302" s="18"/>
      <c r="GE302" s="18"/>
      <c r="GF302" s="18"/>
      <c r="GG302" s="18"/>
      <c r="GH302" s="18"/>
      <c r="GI302" s="18"/>
      <c r="GJ302" s="18"/>
      <c r="GK302" s="18"/>
      <c r="GL302" s="18"/>
      <c r="GM302" s="18"/>
      <c r="GN302" s="18"/>
      <c r="GO302" s="18"/>
      <c r="GP302" s="18"/>
      <c r="GQ302" s="18"/>
      <c r="GR302" s="18"/>
      <c r="GS302" s="18"/>
      <c r="GT302" s="18"/>
      <c r="GU302" s="18"/>
      <c r="GV302" s="18"/>
      <c r="GW302" s="18"/>
      <c r="GX302" s="18"/>
      <c r="GY302" s="18"/>
      <c r="GZ302" s="18"/>
      <c r="HA302" s="18"/>
      <c r="HB302" s="18"/>
      <c r="HC302" s="18"/>
      <c r="HD302" s="18"/>
      <c r="HE302" s="18"/>
      <c r="HF302" s="18"/>
      <c r="HG302" s="18"/>
      <c r="HH302" s="18"/>
      <c r="HI302" s="18"/>
      <c r="HJ302" s="18"/>
      <c r="HK302" s="18"/>
      <c r="HL302" s="18"/>
      <c r="HM302" s="18"/>
      <c r="HN302" s="18"/>
      <c r="HO302" s="18"/>
      <c r="HP302" s="18"/>
      <c r="HQ302" s="18"/>
      <c r="HR302" s="18"/>
      <c r="HS302" s="18"/>
      <c r="HT302" s="18"/>
      <c r="HU302" s="18"/>
      <c r="HV302" s="18"/>
      <c r="HW302" s="18"/>
      <c r="HX302" s="18"/>
      <c r="HY302" s="18"/>
      <c r="HZ302" s="18"/>
      <c r="IA302" s="18"/>
      <c r="IB302" s="18"/>
      <c r="IC302" s="18"/>
      <c r="ID302" s="18"/>
      <c r="IE302" s="18"/>
      <c r="IF302" s="18"/>
      <c r="IG302" s="18"/>
      <c r="IH302" s="18"/>
      <c r="II302" s="18"/>
      <c r="IJ302" s="18"/>
      <c r="IK302" s="18"/>
      <c r="IL302" s="18"/>
      <c r="IM302" s="18"/>
      <c r="IN302" s="18"/>
      <c r="IO302" s="18"/>
      <c r="IP302" s="18"/>
      <c r="IQ302" s="18"/>
      <c r="IR302" s="18"/>
      <c r="IS302" s="18"/>
      <c r="IT302" s="18"/>
      <c r="IU302" s="18"/>
      <c r="IV302" s="18"/>
      <c r="IW302" s="18"/>
      <c r="IX302" s="18"/>
      <c r="IY302" s="18"/>
      <c r="IZ302" s="18"/>
      <c r="JA302" s="18"/>
      <c r="JB302" s="18"/>
      <c r="JC302" s="18"/>
      <c r="JD302" s="18"/>
      <c r="JE302" s="18"/>
      <c r="JF302" s="18"/>
      <c r="JG302" s="18"/>
      <c r="JH302" s="18"/>
      <c r="JI302" s="18"/>
      <c r="JJ302" s="18"/>
      <c r="JK302" s="18"/>
      <c r="JL302" s="18"/>
      <c r="JM302" s="18"/>
      <c r="JN302" s="18"/>
      <c r="JO302" s="18"/>
      <c r="JP302" s="18"/>
      <c r="JQ302" s="18"/>
      <c r="JR302" s="18"/>
      <c r="JS302" s="18"/>
      <c r="JT302" s="18"/>
      <c r="JU302" s="18"/>
      <c r="JV302" s="18"/>
      <c r="JW302" s="18"/>
      <c r="JX302" s="18"/>
      <c r="JY302" s="18"/>
      <c r="JZ302" s="18"/>
      <c r="KA302" s="18"/>
      <c r="KB302" s="18"/>
      <c r="KC302" s="18"/>
      <c r="KD302" s="18"/>
      <c r="KE302" s="18"/>
      <c r="KF302" s="18"/>
      <c r="KG302" s="18"/>
      <c r="KH302" s="18"/>
      <c r="KI302" s="18"/>
      <c r="KJ302" s="18"/>
      <c r="KK302" s="18"/>
      <c r="KL302" s="18"/>
      <c r="KM302" s="18"/>
      <c r="KN302" s="18"/>
      <c r="KO302" s="18"/>
      <c r="KP302" s="18"/>
      <c r="KQ302" s="18"/>
      <c r="KR302" s="18"/>
      <c r="KS302" s="18"/>
      <c r="KT302" s="18"/>
      <c r="KU302" s="18"/>
      <c r="KV302" s="18"/>
      <c r="KW302" s="18"/>
      <c r="KX302" s="18"/>
      <c r="KY302" s="18"/>
      <c r="KZ302" s="18"/>
      <c r="LA302" s="18"/>
      <c r="LB302" s="18"/>
      <c r="LC302" s="18"/>
      <c r="LD302" s="18"/>
      <c r="LE302" s="18"/>
      <c r="LF302" s="18"/>
      <c r="LG302" s="18"/>
      <c r="LH302" s="18"/>
      <c r="LI302" s="18"/>
      <c r="LJ302" s="18"/>
      <c r="LK302" s="18"/>
      <c r="LL302" s="18"/>
      <c r="LM302" s="18"/>
      <c r="LN302" s="18"/>
      <c r="LO302" s="18"/>
      <c r="LP302" s="18"/>
      <c r="LQ302" s="18"/>
      <c r="LR302" s="18"/>
      <c r="LS302" s="18"/>
      <c r="LT302" s="18"/>
      <c r="LU302" s="18"/>
      <c r="LV302" s="18"/>
      <c r="LW302" s="18"/>
      <c r="LX302" s="18"/>
      <c r="LY302" s="18"/>
      <c r="LZ302" s="18"/>
      <c r="MA302" s="18"/>
      <c r="MB302" s="18"/>
      <c r="MC302" s="18"/>
      <c r="MD302" s="18"/>
      <c r="ME302" s="18"/>
      <c r="MF302" s="18"/>
      <c r="MG302" s="18"/>
      <c r="MH302" s="18"/>
      <c r="MI302" s="18"/>
      <c r="MJ302" s="18"/>
      <c r="MK302" s="18"/>
      <c r="ML302" s="18"/>
      <c r="MM302" s="18"/>
      <c r="MN302" s="18"/>
      <c r="MO302" s="18"/>
      <c r="MP302" s="18"/>
      <c r="MQ302" s="18"/>
      <c r="MR302" s="18"/>
      <c r="MS302" s="18"/>
      <c r="MT302" s="18"/>
      <c r="MU302" s="18"/>
      <c r="MV302" s="18"/>
      <c r="MW302" s="18"/>
      <c r="MX302" s="18"/>
      <c r="MY302" s="18"/>
      <c r="MZ302" s="18"/>
      <c r="NA302" s="18"/>
      <c r="NB302" s="18"/>
      <c r="NC302" s="18"/>
      <c r="ND302" s="18"/>
      <c r="NE302" s="18"/>
      <c r="NF302" s="18"/>
      <c r="NG302" s="18"/>
      <c r="NH302" s="18"/>
      <c r="NI302" s="18"/>
      <c r="NJ302" s="18"/>
      <c r="NK302" s="18"/>
      <c r="NL302" s="18"/>
      <c r="NM302" s="18"/>
      <c r="NN302" s="18"/>
      <c r="NO302" s="18"/>
      <c r="NP302" s="18"/>
      <c r="NQ302" s="18"/>
      <c r="NR302" s="18"/>
      <c r="NS302" s="18"/>
      <c r="NT302" s="18"/>
      <c r="NU302" s="18"/>
      <c r="NV302" s="18"/>
      <c r="NW302" s="18"/>
      <c r="NX302" s="18"/>
      <c r="NY302" s="18"/>
      <c r="NZ302" s="18"/>
      <c r="OA302" s="18"/>
      <c r="OB302" s="18"/>
      <c r="OC302" s="18"/>
      <c r="OD302" s="18"/>
      <c r="OE302" s="18"/>
      <c r="OF302" s="18"/>
      <c r="OG302" s="18"/>
      <c r="OH302" s="18"/>
      <c r="OI302" s="18"/>
      <c r="OJ302" s="18"/>
      <c r="OK302" s="18"/>
      <c r="OL302" s="18"/>
      <c r="OM302" s="18"/>
      <c r="ON302" s="18"/>
      <c r="OO302" s="18"/>
      <c r="OP302" s="18"/>
      <c r="OQ302" s="18"/>
      <c r="OR302" s="18"/>
      <c r="OS302" s="18"/>
      <c r="OT302" s="18"/>
      <c r="OU302" s="18"/>
      <c r="OV302" s="18"/>
      <c r="OW302" s="18"/>
      <c r="OX302" s="18"/>
      <c r="OY302" s="18"/>
      <c r="OZ302" s="18"/>
      <c r="PA302" s="18"/>
      <c r="PB302" s="18"/>
      <c r="PC302" s="18"/>
      <c r="PD302" s="18"/>
      <c r="PE302" s="18"/>
      <c r="PF302" s="18"/>
      <c r="PG302" s="18"/>
      <c r="PH302" s="18"/>
      <c r="PI302" s="18"/>
      <c r="PJ302" s="18"/>
      <c r="PK302" s="18"/>
      <c r="PL302" s="18"/>
      <c r="PM302" s="18"/>
      <c r="PN302" s="18"/>
      <c r="PO302" s="18"/>
      <c r="PP302" s="18"/>
      <c r="PQ302" s="18"/>
      <c r="PR302" s="18"/>
      <c r="PS302" s="18"/>
      <c r="PT302" s="18"/>
      <c r="PU302" s="18"/>
      <c r="PV302" s="18"/>
      <c r="PW302" s="18"/>
      <c r="PX302" s="18"/>
      <c r="PY302" s="18"/>
      <c r="PZ302" s="18"/>
      <c r="QA302" s="18"/>
      <c r="QB302" s="18"/>
      <c r="QC302" s="18"/>
      <c r="QD302" s="18"/>
      <c r="QE302" s="18"/>
      <c r="QF302" s="18"/>
      <c r="QG302" s="18"/>
      <c r="QH302" s="18"/>
      <c r="QI302" s="18"/>
      <c r="QJ302" s="18"/>
      <c r="QK302" s="18"/>
      <c r="QL302" s="18"/>
      <c r="QM302" s="18"/>
      <c r="QN302" s="18"/>
      <c r="QO302" s="18"/>
      <c r="QP302" s="18"/>
      <c r="QQ302" s="18"/>
      <c r="QR302" s="18"/>
      <c r="QS302" s="18"/>
      <c r="QT302" s="18"/>
      <c r="QU302" s="18"/>
      <c r="QV302" s="18"/>
      <c r="QW302" s="18"/>
      <c r="QX302" s="18"/>
      <c r="QY302" s="18"/>
      <c r="QZ302" s="18"/>
      <c r="RA302" s="18"/>
      <c r="RB302" s="18"/>
      <c r="RC302" s="18"/>
      <c r="RD302" s="18"/>
      <c r="RE302" s="18"/>
      <c r="RF302" s="18"/>
      <c r="RG302" s="18"/>
      <c r="RH302" s="18"/>
      <c r="RI302" s="18"/>
      <c r="RJ302" s="18"/>
      <c r="RK302" s="18"/>
      <c r="RL302" s="18"/>
      <c r="RM302" s="18"/>
      <c r="RN302" s="18"/>
      <c r="RO302" s="18"/>
      <c r="RP302" s="18"/>
      <c r="RQ302" s="18"/>
      <c r="RR302" s="18"/>
      <c r="RS302" s="18"/>
      <c r="RT302" s="18"/>
      <c r="RU302" s="18"/>
      <c r="RV302" s="18"/>
      <c r="RW302" s="18"/>
      <c r="RX302" s="18"/>
      <c r="RY302" s="18"/>
      <c r="RZ302" s="18"/>
      <c r="SA302" s="18"/>
      <c r="SB302" s="18"/>
      <c r="SC302" s="18"/>
      <c r="SD302" s="18"/>
      <c r="SE302" s="18"/>
      <c r="SF302" s="18"/>
      <c r="SG302" s="18"/>
      <c r="SH302" s="18"/>
      <c r="SI302" s="18"/>
      <c r="SJ302" s="18"/>
      <c r="SK302" s="18"/>
      <c r="SL302" s="18"/>
      <c r="SM302" s="18"/>
      <c r="SN302" s="18"/>
      <c r="SO302" s="18"/>
      <c r="SP302" s="18"/>
      <c r="SQ302" s="18"/>
      <c r="SR302" s="18"/>
      <c r="SS302" s="18"/>
      <c r="ST302" s="18"/>
      <c r="SU302" s="18"/>
      <c r="SV302" s="18"/>
      <c r="SW302" s="18"/>
      <c r="SX302" s="18"/>
      <c r="SY302" s="18"/>
      <c r="SZ302" s="18"/>
      <c r="TA302" s="18"/>
      <c r="TB302" s="18"/>
      <c r="TC302" s="18"/>
      <c r="TD302" s="18"/>
      <c r="TE302" s="18"/>
      <c r="TF302" s="18"/>
      <c r="TG302" s="18"/>
      <c r="TH302" s="18"/>
      <c r="TI302" s="18"/>
      <c r="TJ302" s="18"/>
      <c r="TK302" s="18"/>
      <c r="TL302" s="18"/>
      <c r="TM302" s="18"/>
      <c r="TN302" s="18"/>
      <c r="TO302" s="18"/>
      <c r="TP302" s="18"/>
      <c r="TQ302" s="18"/>
      <c r="TR302" s="18"/>
      <c r="TS302" s="18"/>
      <c r="TT302" s="18"/>
      <c r="TU302" s="18"/>
      <c r="TV302" s="18"/>
      <c r="TW302" s="18"/>
      <c r="TX302" s="18"/>
      <c r="TY302" s="18"/>
      <c r="TZ302" s="18"/>
      <c r="UA302" s="18"/>
      <c r="UB302" s="18"/>
      <c r="UC302" s="18"/>
      <c r="UD302" s="18"/>
      <c r="UE302" s="18"/>
      <c r="UF302" s="18"/>
      <c r="UG302" s="18"/>
      <c r="UH302" s="18"/>
      <c r="UI302" s="18"/>
      <c r="UJ302" s="18"/>
      <c r="UK302" s="18"/>
      <c r="UL302" s="18"/>
      <c r="UM302" s="18"/>
      <c r="UN302" s="18"/>
      <c r="UO302" s="18"/>
      <c r="UP302" s="18"/>
      <c r="UQ302" s="18"/>
      <c r="UR302" s="18"/>
      <c r="US302" s="18"/>
      <c r="UT302" s="18"/>
      <c r="UU302" s="18"/>
      <c r="UV302" s="18"/>
      <c r="UW302" s="18"/>
      <c r="UX302" s="18"/>
      <c r="UY302" s="18"/>
      <c r="UZ302" s="18"/>
      <c r="VA302" s="18"/>
      <c r="VB302" s="18"/>
      <c r="VC302" s="18"/>
      <c r="VD302" s="18"/>
      <c r="VE302" s="18"/>
      <c r="VF302" s="18"/>
      <c r="VG302" s="18"/>
      <c r="VH302" s="18"/>
      <c r="VI302" s="18"/>
      <c r="VJ302" s="18"/>
      <c r="VK302" s="18"/>
      <c r="VL302" s="18"/>
      <c r="VM302" s="18"/>
      <c r="VN302" s="18"/>
      <c r="VO302" s="18"/>
      <c r="VP302" s="18"/>
      <c r="VQ302" s="18"/>
      <c r="VR302" s="18"/>
      <c r="VS302" s="18"/>
      <c r="VT302" s="18"/>
      <c r="VU302" s="18"/>
      <c r="VV302" s="18"/>
      <c r="VW302" s="18"/>
      <c r="VX302" s="18"/>
      <c r="VY302" s="18"/>
      <c r="VZ302" s="18"/>
      <c r="WA302" s="18"/>
      <c r="WB302" s="18"/>
      <c r="WC302" s="18"/>
      <c r="WD302" s="18"/>
      <c r="WE302" s="18"/>
      <c r="WF302" s="18"/>
      <c r="WG302" s="18"/>
      <c r="WH302" s="18"/>
      <c r="WI302" s="18"/>
      <c r="WJ302" s="18"/>
      <c r="WK302" s="18"/>
      <c r="WL302" s="18"/>
      <c r="WM302" s="18"/>
      <c r="WN302" s="18"/>
      <c r="WO302" s="18"/>
      <c r="WP302" s="18"/>
      <c r="WQ302" s="18"/>
      <c r="WR302" s="18"/>
      <c r="WS302" s="18"/>
      <c r="WT302" s="18"/>
      <c r="WU302" s="18"/>
      <c r="WV302" s="18"/>
      <c r="WW302" s="18"/>
      <c r="WX302" s="18"/>
      <c r="WY302" s="18"/>
      <c r="WZ302" s="18"/>
      <c r="XA302" s="18"/>
      <c r="XB302" s="18"/>
      <c r="XC302" s="18"/>
      <c r="XD302" s="18"/>
      <c r="XE302" s="18"/>
      <c r="XF302" s="18"/>
      <c r="XG302" s="18"/>
      <c r="XH302" s="18"/>
      <c r="XI302" s="18"/>
      <c r="XJ302" s="18"/>
      <c r="XK302" s="18"/>
      <c r="XL302" s="18"/>
      <c r="XM302" s="18"/>
      <c r="XN302" s="18"/>
      <c r="XO302" s="18"/>
      <c r="XP302" s="18"/>
      <c r="XQ302" s="18"/>
      <c r="XR302" s="18"/>
      <c r="XS302" s="18"/>
      <c r="XT302" s="18"/>
      <c r="XU302" s="18"/>
      <c r="XV302" s="18"/>
      <c r="XW302" s="18"/>
      <c r="XX302" s="18"/>
      <c r="XY302" s="18"/>
      <c r="XZ302" s="18"/>
      <c r="YA302" s="18"/>
      <c r="YB302" s="18"/>
      <c r="YC302" s="18"/>
      <c r="YD302" s="18"/>
      <c r="YE302" s="18"/>
      <c r="YF302" s="18"/>
      <c r="YG302" s="18"/>
      <c r="YH302" s="18"/>
      <c r="YI302" s="18"/>
      <c r="YJ302" s="18"/>
      <c r="YK302" s="18"/>
      <c r="YL302" s="18"/>
      <c r="YM302" s="18"/>
      <c r="YN302" s="18"/>
      <c r="YO302" s="18"/>
      <c r="YP302" s="18"/>
      <c r="YQ302" s="18"/>
      <c r="YR302" s="18"/>
      <c r="YS302" s="18"/>
      <c r="YT302" s="18"/>
      <c r="YU302" s="18"/>
      <c r="YV302" s="18"/>
      <c r="YW302" s="18"/>
      <c r="YX302" s="18"/>
      <c r="YY302" s="18"/>
      <c r="YZ302" s="18"/>
      <c r="ZA302" s="18"/>
      <c r="ZB302" s="18"/>
      <c r="ZC302" s="18"/>
      <c r="ZD302" s="18"/>
      <c r="ZE302" s="18"/>
      <c r="ZF302" s="18"/>
      <c r="ZG302" s="18"/>
      <c r="ZH302" s="18"/>
      <c r="ZI302" s="18"/>
      <c r="ZJ302" s="18"/>
      <c r="ZK302" s="18"/>
      <c r="ZL302" s="18"/>
      <c r="ZM302" s="18"/>
      <c r="ZN302" s="18"/>
      <c r="ZO302" s="18"/>
      <c r="ZP302" s="18"/>
    </row>
    <row r="303" spans="1:692" s="39" customFormat="1" ht="229.5">
      <c r="A303" s="39" t="s">
        <v>567</v>
      </c>
      <c r="B303" s="39" t="s">
        <v>488</v>
      </c>
      <c r="C303" s="22" t="s">
        <v>595</v>
      </c>
      <c r="D303" s="161" t="s">
        <v>579</v>
      </c>
      <c r="E303" s="39" t="s">
        <v>602</v>
      </c>
      <c r="F303" s="39" t="s">
        <v>39</v>
      </c>
      <c r="G303" s="145" t="s">
        <v>528</v>
      </c>
      <c r="H303" s="87" t="s">
        <v>461</v>
      </c>
      <c r="I303" s="147">
        <v>44918</v>
      </c>
      <c r="J303" s="41">
        <v>44927</v>
      </c>
      <c r="K303" s="42" t="s">
        <v>361</v>
      </c>
      <c r="L303" s="39" t="s">
        <v>345</v>
      </c>
      <c r="M303" s="39" t="s">
        <v>345</v>
      </c>
      <c r="N303" s="39" t="s">
        <v>345</v>
      </c>
      <c r="O303" s="39" t="s">
        <v>345</v>
      </c>
      <c r="P303" s="39" t="s">
        <v>597</v>
      </c>
      <c r="Q303" s="39" t="s">
        <v>345</v>
      </c>
      <c r="R303" s="163" t="s">
        <v>598</v>
      </c>
      <c r="S303" s="75" t="s">
        <v>599</v>
      </c>
      <c r="T303" s="75" t="s">
        <v>41</v>
      </c>
      <c r="U303" s="75" t="s">
        <v>41</v>
      </c>
      <c r="V303" s="39" t="s">
        <v>570</v>
      </c>
      <c r="W303" s="39" t="s">
        <v>571</v>
      </c>
      <c r="X303" s="39" t="s">
        <v>282</v>
      </c>
      <c r="Y303" s="39" t="s">
        <v>6</v>
      </c>
      <c r="Z303" s="149" t="s">
        <v>572</v>
      </c>
      <c r="AA303" s="42" t="s">
        <v>600</v>
      </c>
      <c r="AB303" s="39" t="s">
        <v>574</v>
      </c>
      <c r="AC303" s="39" t="s">
        <v>575</v>
      </c>
      <c r="AD303" s="39" t="s">
        <v>575</v>
      </c>
      <c r="AE303" s="40" t="s">
        <v>576</v>
      </c>
      <c r="AF303" s="18"/>
      <c r="AG303" s="18"/>
      <c r="AH303" s="18"/>
      <c r="AI303" s="18"/>
      <c r="AJ303" s="18"/>
      <c r="AK303" s="18"/>
      <c r="AL303" s="18"/>
      <c r="AM303" s="18"/>
      <c r="AN303" s="18"/>
      <c r="AO303" s="18"/>
      <c r="AP303" s="18"/>
      <c r="AQ303" s="18"/>
      <c r="AR303" s="18"/>
      <c r="AS303" s="18"/>
      <c r="AT303" s="18"/>
      <c r="AU303" s="18"/>
      <c r="AV303" s="18"/>
      <c r="AW303" s="18"/>
      <c r="AX303" s="18"/>
      <c r="AY303" s="18"/>
      <c r="AZ303" s="18"/>
      <c r="BA303" s="18"/>
      <c r="BB303" s="18"/>
      <c r="BC303" s="18"/>
      <c r="BD303" s="18"/>
      <c r="BE303" s="18"/>
      <c r="BF303" s="18"/>
      <c r="BG303" s="18"/>
      <c r="BH303" s="18"/>
      <c r="BI303" s="18"/>
      <c r="BJ303" s="18"/>
      <c r="BK303" s="18"/>
      <c r="BL303" s="18"/>
      <c r="BM303" s="18"/>
      <c r="BN303" s="18"/>
      <c r="BO303" s="18"/>
      <c r="BP303" s="18"/>
      <c r="BQ303" s="18"/>
      <c r="BR303" s="18"/>
      <c r="BS303" s="18"/>
      <c r="BT303" s="18"/>
      <c r="BU303" s="18"/>
      <c r="BV303" s="18"/>
      <c r="BW303" s="18"/>
      <c r="BX303" s="18"/>
      <c r="BY303" s="18"/>
      <c r="BZ303" s="18"/>
      <c r="CA303" s="18"/>
      <c r="CB303" s="18"/>
      <c r="CC303" s="18"/>
      <c r="CD303" s="18"/>
      <c r="CE303" s="18"/>
      <c r="CF303" s="18"/>
      <c r="CG303" s="18"/>
      <c r="CH303" s="18"/>
      <c r="CI303" s="18"/>
      <c r="CJ303" s="18"/>
      <c r="CK303" s="18"/>
      <c r="CL303" s="18"/>
      <c r="CM303" s="18"/>
      <c r="CN303" s="18"/>
      <c r="CO303" s="18"/>
      <c r="CP303" s="18"/>
      <c r="CQ303" s="18"/>
      <c r="CR303" s="18"/>
      <c r="CS303" s="18"/>
      <c r="CT303" s="18"/>
      <c r="CU303" s="18"/>
      <c r="CV303" s="18"/>
      <c r="CW303" s="18"/>
      <c r="CX303" s="18"/>
      <c r="CY303" s="18"/>
      <c r="CZ303" s="18"/>
      <c r="DA303" s="18"/>
      <c r="DB303" s="18"/>
      <c r="DC303" s="18"/>
      <c r="DD303" s="18"/>
      <c r="DE303" s="18"/>
      <c r="DF303" s="18"/>
      <c r="DG303" s="18"/>
      <c r="DH303" s="18"/>
      <c r="DI303" s="18"/>
      <c r="DJ303" s="18"/>
      <c r="DK303" s="18"/>
      <c r="DL303" s="18"/>
      <c r="DM303" s="18"/>
      <c r="DN303" s="18"/>
      <c r="DO303" s="18"/>
      <c r="DP303" s="18"/>
      <c r="DQ303" s="18"/>
      <c r="DR303" s="18"/>
      <c r="DS303" s="18"/>
      <c r="DT303" s="18"/>
      <c r="DU303" s="18"/>
      <c r="DV303" s="18"/>
      <c r="DW303" s="18"/>
      <c r="DX303" s="18"/>
      <c r="DY303" s="18"/>
      <c r="DZ303" s="18"/>
      <c r="EA303" s="18"/>
      <c r="EB303" s="18"/>
      <c r="EC303" s="18"/>
      <c r="ED303" s="18"/>
      <c r="EE303" s="18"/>
      <c r="EF303" s="18"/>
      <c r="EG303" s="18"/>
      <c r="EH303" s="18"/>
      <c r="EI303" s="18"/>
      <c r="EJ303" s="18"/>
      <c r="EK303" s="18"/>
      <c r="EL303" s="18"/>
      <c r="EM303" s="18"/>
      <c r="EN303" s="18"/>
      <c r="EO303" s="18"/>
      <c r="EP303" s="18"/>
      <c r="EQ303" s="18"/>
      <c r="ER303" s="18"/>
      <c r="ES303" s="18"/>
      <c r="ET303" s="18"/>
      <c r="EU303" s="18"/>
      <c r="EV303" s="18"/>
      <c r="EW303" s="18"/>
      <c r="EX303" s="18"/>
      <c r="EY303" s="18"/>
      <c r="EZ303" s="18"/>
      <c r="FA303" s="18"/>
      <c r="FB303" s="18"/>
      <c r="FC303" s="18"/>
      <c r="FD303" s="18"/>
      <c r="FE303" s="18"/>
      <c r="FF303" s="18"/>
      <c r="FG303" s="18"/>
      <c r="FH303" s="18"/>
      <c r="FI303" s="18"/>
      <c r="FJ303" s="18"/>
      <c r="FK303" s="18"/>
      <c r="FL303" s="18"/>
      <c r="FM303" s="18"/>
      <c r="FN303" s="18"/>
      <c r="FO303" s="18"/>
      <c r="FP303" s="18"/>
      <c r="FQ303" s="18"/>
      <c r="FR303" s="18"/>
      <c r="FS303" s="18"/>
      <c r="FT303" s="18"/>
      <c r="FU303" s="18"/>
      <c r="FV303" s="18"/>
      <c r="FW303" s="18"/>
      <c r="FX303" s="18"/>
      <c r="FY303" s="18"/>
      <c r="FZ303" s="18"/>
      <c r="GA303" s="18"/>
      <c r="GB303" s="18"/>
      <c r="GC303" s="18"/>
      <c r="GD303" s="18"/>
      <c r="GE303" s="18"/>
      <c r="GF303" s="18"/>
      <c r="GG303" s="18"/>
      <c r="GH303" s="18"/>
      <c r="GI303" s="18"/>
      <c r="GJ303" s="18"/>
      <c r="GK303" s="18"/>
      <c r="GL303" s="18"/>
      <c r="GM303" s="18"/>
      <c r="GN303" s="18"/>
      <c r="GO303" s="18"/>
      <c r="GP303" s="18"/>
      <c r="GQ303" s="18"/>
      <c r="GR303" s="18"/>
      <c r="GS303" s="18"/>
      <c r="GT303" s="18"/>
      <c r="GU303" s="18"/>
      <c r="GV303" s="18"/>
      <c r="GW303" s="18"/>
      <c r="GX303" s="18"/>
      <c r="GY303" s="18"/>
      <c r="GZ303" s="18"/>
      <c r="HA303" s="18"/>
      <c r="HB303" s="18"/>
      <c r="HC303" s="18"/>
      <c r="HD303" s="18"/>
      <c r="HE303" s="18"/>
      <c r="HF303" s="18"/>
      <c r="HG303" s="18"/>
      <c r="HH303" s="18"/>
      <c r="HI303" s="18"/>
      <c r="HJ303" s="18"/>
      <c r="HK303" s="18"/>
      <c r="HL303" s="18"/>
      <c r="HM303" s="18"/>
      <c r="HN303" s="18"/>
      <c r="HO303" s="18"/>
      <c r="HP303" s="18"/>
      <c r="HQ303" s="18"/>
      <c r="HR303" s="18"/>
      <c r="HS303" s="18"/>
      <c r="HT303" s="18"/>
      <c r="HU303" s="18"/>
      <c r="HV303" s="18"/>
      <c r="HW303" s="18"/>
      <c r="HX303" s="18"/>
      <c r="HY303" s="18"/>
      <c r="HZ303" s="18"/>
      <c r="IA303" s="18"/>
      <c r="IB303" s="18"/>
      <c r="IC303" s="18"/>
      <c r="ID303" s="18"/>
      <c r="IE303" s="18"/>
      <c r="IF303" s="18"/>
      <c r="IG303" s="18"/>
      <c r="IH303" s="18"/>
      <c r="II303" s="18"/>
      <c r="IJ303" s="18"/>
      <c r="IK303" s="18"/>
      <c r="IL303" s="18"/>
      <c r="IM303" s="18"/>
      <c r="IN303" s="18"/>
      <c r="IO303" s="18"/>
      <c r="IP303" s="18"/>
      <c r="IQ303" s="18"/>
      <c r="IR303" s="18"/>
      <c r="IS303" s="18"/>
      <c r="IT303" s="18"/>
      <c r="IU303" s="18"/>
      <c r="IV303" s="18"/>
      <c r="IW303" s="18"/>
      <c r="IX303" s="18"/>
      <c r="IY303" s="18"/>
      <c r="IZ303" s="18"/>
      <c r="JA303" s="18"/>
      <c r="JB303" s="18"/>
      <c r="JC303" s="18"/>
      <c r="JD303" s="18"/>
      <c r="JE303" s="18"/>
      <c r="JF303" s="18"/>
      <c r="JG303" s="18"/>
      <c r="JH303" s="18"/>
      <c r="JI303" s="18"/>
      <c r="JJ303" s="18"/>
      <c r="JK303" s="18"/>
      <c r="JL303" s="18"/>
      <c r="JM303" s="18"/>
      <c r="JN303" s="18"/>
      <c r="JO303" s="18"/>
      <c r="JP303" s="18"/>
      <c r="JQ303" s="18"/>
      <c r="JR303" s="18"/>
      <c r="JS303" s="18"/>
      <c r="JT303" s="18"/>
      <c r="JU303" s="18"/>
      <c r="JV303" s="18"/>
      <c r="JW303" s="18"/>
      <c r="JX303" s="18"/>
      <c r="JY303" s="18"/>
      <c r="JZ303" s="18"/>
      <c r="KA303" s="18"/>
      <c r="KB303" s="18"/>
      <c r="KC303" s="18"/>
      <c r="KD303" s="18"/>
      <c r="KE303" s="18"/>
      <c r="KF303" s="18"/>
      <c r="KG303" s="18"/>
      <c r="KH303" s="18"/>
      <c r="KI303" s="18"/>
      <c r="KJ303" s="18"/>
      <c r="KK303" s="18"/>
      <c r="KL303" s="18"/>
      <c r="KM303" s="18"/>
      <c r="KN303" s="18"/>
      <c r="KO303" s="18"/>
      <c r="KP303" s="18"/>
      <c r="KQ303" s="18"/>
      <c r="KR303" s="18"/>
      <c r="KS303" s="18"/>
      <c r="KT303" s="18"/>
      <c r="KU303" s="18"/>
      <c r="KV303" s="18"/>
      <c r="KW303" s="18"/>
      <c r="KX303" s="18"/>
      <c r="KY303" s="18"/>
      <c r="KZ303" s="18"/>
      <c r="LA303" s="18"/>
      <c r="LB303" s="18"/>
      <c r="LC303" s="18"/>
      <c r="LD303" s="18"/>
      <c r="LE303" s="18"/>
      <c r="LF303" s="18"/>
      <c r="LG303" s="18"/>
      <c r="LH303" s="18"/>
      <c r="LI303" s="18"/>
      <c r="LJ303" s="18"/>
      <c r="LK303" s="18"/>
      <c r="LL303" s="18"/>
      <c r="LM303" s="18"/>
      <c r="LN303" s="18"/>
      <c r="LO303" s="18"/>
      <c r="LP303" s="18"/>
      <c r="LQ303" s="18"/>
      <c r="LR303" s="18"/>
      <c r="LS303" s="18"/>
      <c r="LT303" s="18"/>
      <c r="LU303" s="18"/>
      <c r="LV303" s="18"/>
      <c r="LW303" s="18"/>
      <c r="LX303" s="18"/>
      <c r="LY303" s="18"/>
      <c r="LZ303" s="18"/>
      <c r="MA303" s="18"/>
      <c r="MB303" s="18"/>
      <c r="MC303" s="18"/>
      <c r="MD303" s="18"/>
      <c r="ME303" s="18"/>
      <c r="MF303" s="18"/>
      <c r="MG303" s="18"/>
      <c r="MH303" s="18"/>
      <c r="MI303" s="18"/>
      <c r="MJ303" s="18"/>
      <c r="MK303" s="18"/>
      <c r="ML303" s="18"/>
      <c r="MM303" s="18"/>
      <c r="MN303" s="18"/>
      <c r="MO303" s="18"/>
      <c r="MP303" s="18"/>
      <c r="MQ303" s="18"/>
      <c r="MR303" s="18"/>
      <c r="MS303" s="18"/>
      <c r="MT303" s="18"/>
      <c r="MU303" s="18"/>
      <c r="MV303" s="18"/>
      <c r="MW303" s="18"/>
      <c r="MX303" s="18"/>
      <c r="MY303" s="18"/>
      <c r="MZ303" s="18"/>
      <c r="NA303" s="18"/>
      <c r="NB303" s="18"/>
      <c r="NC303" s="18"/>
      <c r="ND303" s="18"/>
      <c r="NE303" s="18"/>
      <c r="NF303" s="18"/>
      <c r="NG303" s="18"/>
      <c r="NH303" s="18"/>
      <c r="NI303" s="18"/>
      <c r="NJ303" s="18"/>
      <c r="NK303" s="18"/>
      <c r="NL303" s="18"/>
      <c r="NM303" s="18"/>
      <c r="NN303" s="18"/>
      <c r="NO303" s="18"/>
      <c r="NP303" s="18"/>
      <c r="NQ303" s="18"/>
      <c r="NR303" s="18"/>
      <c r="NS303" s="18"/>
      <c r="NT303" s="18"/>
      <c r="NU303" s="18"/>
      <c r="NV303" s="18"/>
      <c r="NW303" s="18"/>
      <c r="NX303" s="18"/>
      <c r="NY303" s="18"/>
      <c r="NZ303" s="18"/>
      <c r="OA303" s="18"/>
      <c r="OB303" s="18"/>
      <c r="OC303" s="18"/>
      <c r="OD303" s="18"/>
      <c r="OE303" s="18"/>
      <c r="OF303" s="18"/>
      <c r="OG303" s="18"/>
      <c r="OH303" s="18"/>
      <c r="OI303" s="18"/>
      <c r="OJ303" s="18"/>
      <c r="OK303" s="18"/>
      <c r="OL303" s="18"/>
      <c r="OM303" s="18"/>
      <c r="ON303" s="18"/>
      <c r="OO303" s="18"/>
      <c r="OP303" s="18"/>
      <c r="OQ303" s="18"/>
      <c r="OR303" s="18"/>
      <c r="OS303" s="18"/>
      <c r="OT303" s="18"/>
      <c r="OU303" s="18"/>
      <c r="OV303" s="18"/>
      <c r="OW303" s="18"/>
      <c r="OX303" s="18"/>
      <c r="OY303" s="18"/>
      <c r="OZ303" s="18"/>
      <c r="PA303" s="18"/>
      <c r="PB303" s="18"/>
      <c r="PC303" s="18"/>
      <c r="PD303" s="18"/>
      <c r="PE303" s="18"/>
      <c r="PF303" s="18"/>
      <c r="PG303" s="18"/>
      <c r="PH303" s="18"/>
      <c r="PI303" s="18"/>
      <c r="PJ303" s="18"/>
      <c r="PK303" s="18"/>
      <c r="PL303" s="18"/>
      <c r="PM303" s="18"/>
      <c r="PN303" s="18"/>
      <c r="PO303" s="18"/>
      <c r="PP303" s="18"/>
      <c r="PQ303" s="18"/>
      <c r="PR303" s="18"/>
      <c r="PS303" s="18"/>
      <c r="PT303" s="18"/>
      <c r="PU303" s="18"/>
      <c r="PV303" s="18"/>
      <c r="PW303" s="18"/>
      <c r="PX303" s="18"/>
      <c r="PY303" s="18"/>
      <c r="PZ303" s="18"/>
      <c r="QA303" s="18"/>
      <c r="QB303" s="18"/>
      <c r="QC303" s="18"/>
      <c r="QD303" s="18"/>
      <c r="QE303" s="18"/>
      <c r="QF303" s="18"/>
      <c r="QG303" s="18"/>
      <c r="QH303" s="18"/>
      <c r="QI303" s="18"/>
      <c r="QJ303" s="18"/>
      <c r="QK303" s="18"/>
      <c r="QL303" s="18"/>
      <c r="QM303" s="18"/>
      <c r="QN303" s="18"/>
      <c r="QO303" s="18"/>
      <c r="QP303" s="18"/>
      <c r="QQ303" s="18"/>
      <c r="QR303" s="18"/>
      <c r="QS303" s="18"/>
      <c r="QT303" s="18"/>
      <c r="QU303" s="18"/>
      <c r="QV303" s="18"/>
      <c r="QW303" s="18"/>
      <c r="QX303" s="18"/>
      <c r="QY303" s="18"/>
      <c r="QZ303" s="18"/>
      <c r="RA303" s="18"/>
      <c r="RB303" s="18"/>
      <c r="RC303" s="18"/>
      <c r="RD303" s="18"/>
      <c r="RE303" s="18"/>
      <c r="RF303" s="18"/>
      <c r="RG303" s="18"/>
      <c r="RH303" s="18"/>
      <c r="RI303" s="18"/>
      <c r="RJ303" s="18"/>
      <c r="RK303" s="18"/>
      <c r="RL303" s="18"/>
      <c r="RM303" s="18"/>
      <c r="RN303" s="18"/>
      <c r="RO303" s="18"/>
      <c r="RP303" s="18"/>
      <c r="RQ303" s="18"/>
      <c r="RR303" s="18"/>
      <c r="RS303" s="18"/>
      <c r="RT303" s="18"/>
      <c r="RU303" s="18"/>
      <c r="RV303" s="18"/>
      <c r="RW303" s="18"/>
      <c r="RX303" s="18"/>
      <c r="RY303" s="18"/>
      <c r="RZ303" s="18"/>
      <c r="SA303" s="18"/>
      <c r="SB303" s="18"/>
      <c r="SC303" s="18"/>
      <c r="SD303" s="18"/>
      <c r="SE303" s="18"/>
      <c r="SF303" s="18"/>
      <c r="SG303" s="18"/>
      <c r="SH303" s="18"/>
      <c r="SI303" s="18"/>
      <c r="SJ303" s="18"/>
      <c r="SK303" s="18"/>
      <c r="SL303" s="18"/>
      <c r="SM303" s="18"/>
      <c r="SN303" s="18"/>
      <c r="SO303" s="18"/>
      <c r="SP303" s="18"/>
      <c r="SQ303" s="18"/>
      <c r="SR303" s="18"/>
      <c r="SS303" s="18"/>
      <c r="ST303" s="18"/>
      <c r="SU303" s="18"/>
      <c r="SV303" s="18"/>
      <c r="SW303" s="18"/>
      <c r="SX303" s="18"/>
      <c r="SY303" s="18"/>
      <c r="SZ303" s="18"/>
      <c r="TA303" s="18"/>
      <c r="TB303" s="18"/>
      <c r="TC303" s="18"/>
      <c r="TD303" s="18"/>
      <c r="TE303" s="18"/>
      <c r="TF303" s="18"/>
      <c r="TG303" s="18"/>
      <c r="TH303" s="18"/>
      <c r="TI303" s="18"/>
      <c r="TJ303" s="18"/>
      <c r="TK303" s="18"/>
      <c r="TL303" s="18"/>
      <c r="TM303" s="18"/>
      <c r="TN303" s="18"/>
      <c r="TO303" s="18"/>
      <c r="TP303" s="18"/>
      <c r="TQ303" s="18"/>
      <c r="TR303" s="18"/>
      <c r="TS303" s="18"/>
      <c r="TT303" s="18"/>
      <c r="TU303" s="18"/>
      <c r="TV303" s="18"/>
      <c r="TW303" s="18"/>
      <c r="TX303" s="18"/>
      <c r="TY303" s="18"/>
      <c r="TZ303" s="18"/>
      <c r="UA303" s="18"/>
      <c r="UB303" s="18"/>
      <c r="UC303" s="18"/>
      <c r="UD303" s="18"/>
      <c r="UE303" s="18"/>
      <c r="UF303" s="18"/>
      <c r="UG303" s="18"/>
      <c r="UH303" s="18"/>
      <c r="UI303" s="18"/>
      <c r="UJ303" s="18"/>
      <c r="UK303" s="18"/>
      <c r="UL303" s="18"/>
      <c r="UM303" s="18"/>
      <c r="UN303" s="18"/>
      <c r="UO303" s="18"/>
      <c r="UP303" s="18"/>
      <c r="UQ303" s="18"/>
      <c r="UR303" s="18"/>
      <c r="US303" s="18"/>
      <c r="UT303" s="18"/>
      <c r="UU303" s="18"/>
      <c r="UV303" s="18"/>
      <c r="UW303" s="18"/>
      <c r="UX303" s="18"/>
      <c r="UY303" s="18"/>
      <c r="UZ303" s="18"/>
      <c r="VA303" s="18"/>
      <c r="VB303" s="18"/>
      <c r="VC303" s="18"/>
      <c r="VD303" s="18"/>
      <c r="VE303" s="18"/>
      <c r="VF303" s="18"/>
      <c r="VG303" s="18"/>
      <c r="VH303" s="18"/>
      <c r="VI303" s="18"/>
      <c r="VJ303" s="18"/>
      <c r="VK303" s="18"/>
      <c r="VL303" s="18"/>
      <c r="VM303" s="18"/>
      <c r="VN303" s="18"/>
      <c r="VO303" s="18"/>
      <c r="VP303" s="18"/>
      <c r="VQ303" s="18"/>
      <c r="VR303" s="18"/>
      <c r="VS303" s="18"/>
      <c r="VT303" s="18"/>
      <c r="VU303" s="18"/>
      <c r="VV303" s="18"/>
      <c r="VW303" s="18"/>
      <c r="VX303" s="18"/>
      <c r="VY303" s="18"/>
      <c r="VZ303" s="18"/>
      <c r="WA303" s="18"/>
      <c r="WB303" s="18"/>
      <c r="WC303" s="18"/>
      <c r="WD303" s="18"/>
      <c r="WE303" s="18"/>
      <c r="WF303" s="18"/>
      <c r="WG303" s="18"/>
      <c r="WH303" s="18"/>
      <c r="WI303" s="18"/>
      <c r="WJ303" s="18"/>
      <c r="WK303" s="18"/>
      <c r="WL303" s="18"/>
      <c r="WM303" s="18"/>
      <c r="WN303" s="18"/>
      <c r="WO303" s="18"/>
      <c r="WP303" s="18"/>
      <c r="WQ303" s="18"/>
      <c r="WR303" s="18"/>
      <c r="WS303" s="18"/>
      <c r="WT303" s="18"/>
      <c r="WU303" s="18"/>
      <c r="WV303" s="18"/>
      <c r="WW303" s="18"/>
      <c r="WX303" s="18"/>
      <c r="WY303" s="18"/>
      <c r="WZ303" s="18"/>
      <c r="XA303" s="18"/>
      <c r="XB303" s="18"/>
      <c r="XC303" s="18"/>
      <c r="XD303" s="18"/>
      <c r="XE303" s="18"/>
      <c r="XF303" s="18"/>
      <c r="XG303" s="18"/>
      <c r="XH303" s="18"/>
      <c r="XI303" s="18"/>
      <c r="XJ303" s="18"/>
      <c r="XK303" s="18"/>
      <c r="XL303" s="18"/>
      <c r="XM303" s="18"/>
      <c r="XN303" s="18"/>
      <c r="XO303" s="18"/>
      <c r="XP303" s="18"/>
      <c r="XQ303" s="18"/>
      <c r="XR303" s="18"/>
      <c r="XS303" s="18"/>
      <c r="XT303" s="18"/>
      <c r="XU303" s="18"/>
      <c r="XV303" s="18"/>
      <c r="XW303" s="18"/>
      <c r="XX303" s="18"/>
      <c r="XY303" s="18"/>
      <c r="XZ303" s="18"/>
      <c r="YA303" s="18"/>
      <c r="YB303" s="18"/>
      <c r="YC303" s="18"/>
      <c r="YD303" s="18"/>
      <c r="YE303" s="18"/>
      <c r="YF303" s="18"/>
      <c r="YG303" s="18"/>
      <c r="YH303" s="18"/>
      <c r="YI303" s="18"/>
      <c r="YJ303" s="18"/>
      <c r="YK303" s="18"/>
      <c r="YL303" s="18"/>
      <c r="YM303" s="18"/>
      <c r="YN303" s="18"/>
      <c r="YO303" s="18"/>
      <c r="YP303" s="18"/>
      <c r="YQ303" s="18"/>
      <c r="YR303" s="18"/>
      <c r="YS303" s="18"/>
      <c r="YT303" s="18"/>
      <c r="YU303" s="18"/>
      <c r="YV303" s="18"/>
      <c r="YW303" s="18"/>
      <c r="YX303" s="18"/>
      <c r="YY303" s="18"/>
      <c r="YZ303" s="18"/>
      <c r="ZA303" s="18"/>
      <c r="ZB303" s="18"/>
      <c r="ZC303" s="18"/>
      <c r="ZD303" s="18"/>
      <c r="ZE303" s="18"/>
      <c r="ZF303" s="18"/>
      <c r="ZG303" s="18"/>
      <c r="ZH303" s="18"/>
      <c r="ZI303" s="18"/>
      <c r="ZJ303" s="18"/>
      <c r="ZK303" s="18"/>
      <c r="ZL303" s="18"/>
      <c r="ZM303" s="18"/>
      <c r="ZN303" s="18"/>
      <c r="ZO303" s="18"/>
      <c r="ZP303" s="18"/>
    </row>
    <row r="304" spans="1:692" s="31" customFormat="1">
      <c r="A304" s="32" t="s">
        <v>603</v>
      </c>
      <c r="B304" s="32"/>
      <c r="C304" s="32"/>
      <c r="D304" s="32"/>
      <c r="E304" s="32"/>
      <c r="F304" s="32"/>
      <c r="G304" s="32"/>
      <c r="H304" s="32"/>
      <c r="I304" s="32"/>
      <c r="J304" s="32"/>
      <c r="K304" s="32"/>
      <c r="L304" s="32"/>
      <c r="M304" s="32"/>
      <c r="N304" s="32"/>
      <c r="O304" s="32"/>
      <c r="P304" s="32"/>
      <c r="Q304" s="32"/>
      <c r="R304" s="32"/>
      <c r="S304" s="32"/>
      <c r="T304" s="32"/>
      <c r="U304" s="32"/>
      <c r="V304" s="32"/>
      <c r="W304" s="32"/>
      <c r="X304" s="32"/>
      <c r="Y304" s="32"/>
      <c r="Z304" s="32"/>
      <c r="AA304" s="32"/>
      <c r="AB304" s="32"/>
      <c r="AC304" s="32"/>
      <c r="AD304" s="33"/>
      <c r="AE304" s="33"/>
    </row>
    <row r="305" spans="1:31" s="125" customFormat="1" ht="153">
      <c r="A305" s="28" t="s">
        <v>603</v>
      </c>
      <c r="B305" s="28" t="s">
        <v>488</v>
      </c>
      <c r="C305" s="126" t="s">
        <v>604</v>
      </c>
      <c r="D305" s="126" t="s">
        <v>3</v>
      </c>
      <c r="E305" s="72" t="s">
        <v>334</v>
      </c>
      <c r="F305" s="72" t="s">
        <v>19</v>
      </c>
      <c r="G305" s="72" t="s">
        <v>11</v>
      </c>
      <c r="H305" s="129" t="s">
        <v>461</v>
      </c>
      <c r="I305" s="129">
        <v>44914</v>
      </c>
      <c r="J305" s="41">
        <v>44927</v>
      </c>
      <c r="K305" s="164" t="s">
        <v>3</v>
      </c>
      <c r="L305" s="164" t="s">
        <v>3</v>
      </c>
      <c r="M305" s="165">
        <v>66956</v>
      </c>
      <c r="N305" s="164" t="s">
        <v>3</v>
      </c>
      <c r="O305" s="164" t="s">
        <v>3</v>
      </c>
      <c r="P305" s="164" t="s">
        <v>3</v>
      </c>
      <c r="Q305" s="164" t="s">
        <v>3</v>
      </c>
      <c r="R305" s="165">
        <v>20938</v>
      </c>
      <c r="S305" s="166">
        <v>0.27100000000000002</v>
      </c>
      <c r="T305" s="166">
        <v>0.16259999999999999</v>
      </c>
      <c r="U305" s="166">
        <v>0.1084</v>
      </c>
      <c r="V305" s="40" t="s">
        <v>605</v>
      </c>
      <c r="W305" s="72" t="s">
        <v>337</v>
      </c>
      <c r="X305" s="72" t="s">
        <v>606</v>
      </c>
      <c r="Y305" s="72" t="s">
        <v>13</v>
      </c>
      <c r="Z305" s="39" t="s">
        <v>607</v>
      </c>
      <c r="AA305" s="164" t="s">
        <v>495</v>
      </c>
      <c r="AB305" s="72" t="s">
        <v>608</v>
      </c>
      <c r="AC305" s="72" t="s">
        <v>3</v>
      </c>
      <c r="AD305" s="72" t="s">
        <v>3</v>
      </c>
      <c r="AE305" s="87" t="s">
        <v>496</v>
      </c>
    </row>
    <row r="306" spans="1:31" s="125" customFormat="1" ht="153">
      <c r="A306" s="28" t="s">
        <v>603</v>
      </c>
      <c r="B306" s="28" t="s">
        <v>488</v>
      </c>
      <c r="C306" s="126" t="s">
        <v>609</v>
      </c>
      <c r="D306" s="126" t="s">
        <v>3</v>
      </c>
      <c r="E306" s="72" t="s">
        <v>518</v>
      </c>
      <c r="F306" s="72" t="s">
        <v>19</v>
      </c>
      <c r="G306" s="72" t="s">
        <v>11</v>
      </c>
      <c r="H306" s="129" t="s">
        <v>461</v>
      </c>
      <c r="I306" s="129">
        <v>44914</v>
      </c>
      <c r="J306" s="41">
        <v>44927</v>
      </c>
      <c r="K306" s="164" t="s">
        <v>3</v>
      </c>
      <c r="L306" s="164" t="s">
        <v>3</v>
      </c>
      <c r="M306" s="165">
        <v>66956</v>
      </c>
      <c r="N306" s="164" t="s">
        <v>3</v>
      </c>
      <c r="O306" s="164" t="s">
        <v>3</v>
      </c>
      <c r="P306" s="164" t="s">
        <v>3</v>
      </c>
      <c r="Q306" s="164" t="s">
        <v>3</v>
      </c>
      <c r="R306" s="165">
        <v>20938</v>
      </c>
      <c r="S306" s="167">
        <v>0</v>
      </c>
      <c r="T306" s="167">
        <v>0</v>
      </c>
      <c r="U306" s="167">
        <v>0</v>
      </c>
      <c r="V306" s="136" t="s">
        <v>610</v>
      </c>
      <c r="W306" s="72" t="s">
        <v>400</v>
      </c>
      <c r="X306" s="72" t="s">
        <v>606</v>
      </c>
      <c r="Y306" s="72" t="s">
        <v>13</v>
      </c>
      <c r="Z306" s="39" t="s">
        <v>607</v>
      </c>
      <c r="AA306" s="164" t="s">
        <v>3</v>
      </c>
      <c r="AB306" s="72" t="s">
        <v>608</v>
      </c>
      <c r="AC306" s="72" t="s">
        <v>3</v>
      </c>
      <c r="AD306" s="72" t="s">
        <v>3</v>
      </c>
      <c r="AE306" s="136" t="s">
        <v>3</v>
      </c>
    </row>
    <row r="307" spans="1:31" s="125" customFormat="1" ht="45.75" customHeight="1">
      <c r="A307" s="28" t="s">
        <v>603</v>
      </c>
      <c r="B307" s="28" t="s">
        <v>488</v>
      </c>
      <c r="C307" s="126" t="s">
        <v>611</v>
      </c>
      <c r="D307" s="126" t="s">
        <v>3</v>
      </c>
      <c r="E307" s="72" t="s">
        <v>612</v>
      </c>
      <c r="F307" s="72" t="s">
        <v>41</v>
      </c>
      <c r="G307" s="72" t="s">
        <v>11</v>
      </c>
      <c r="H307" s="129" t="s">
        <v>461</v>
      </c>
      <c r="I307" s="129">
        <v>44914</v>
      </c>
      <c r="J307" s="41">
        <v>44927</v>
      </c>
      <c r="K307" s="164" t="s">
        <v>3</v>
      </c>
      <c r="L307" s="164" t="s">
        <v>3</v>
      </c>
      <c r="M307" s="164" t="s">
        <v>3</v>
      </c>
      <c r="N307" s="164" t="s">
        <v>3</v>
      </c>
      <c r="O307" s="164" t="s">
        <v>3</v>
      </c>
      <c r="P307" s="164" t="s">
        <v>3</v>
      </c>
      <c r="Q307" s="164" t="s">
        <v>3</v>
      </c>
      <c r="R307" s="164" t="s">
        <v>3</v>
      </c>
      <c r="S307" s="167" t="s">
        <v>613</v>
      </c>
      <c r="T307" s="167" t="s">
        <v>613</v>
      </c>
      <c r="U307" s="167" t="s">
        <v>613</v>
      </c>
      <c r="V307" s="72" t="s">
        <v>613</v>
      </c>
      <c r="W307" s="72" t="s">
        <v>613</v>
      </c>
      <c r="X307" s="72" t="s">
        <v>606</v>
      </c>
      <c r="Y307" s="72" t="s">
        <v>3</v>
      </c>
      <c r="Z307" s="72" t="s">
        <v>614</v>
      </c>
      <c r="AA307" s="164" t="s">
        <v>614</v>
      </c>
      <c r="AB307" s="72" t="s">
        <v>613</v>
      </c>
      <c r="AC307" s="72" t="s">
        <v>3</v>
      </c>
      <c r="AD307" s="72" t="s">
        <v>3</v>
      </c>
      <c r="AE307" s="136" t="s">
        <v>3</v>
      </c>
    </row>
    <row r="308" spans="1:31" s="31" customFormat="1">
      <c r="A308" s="32" t="s">
        <v>615</v>
      </c>
      <c r="B308" s="32"/>
      <c r="C308" s="32"/>
      <c r="D308" s="32"/>
      <c r="E308" s="32"/>
      <c r="F308" s="32"/>
      <c r="G308" s="32"/>
      <c r="H308" s="32"/>
      <c r="I308" s="32"/>
      <c r="J308" s="32"/>
      <c r="K308" s="32"/>
      <c r="L308" s="32"/>
      <c r="M308" s="32"/>
      <c r="N308" s="32"/>
      <c r="O308" s="168"/>
      <c r="P308" s="32"/>
      <c r="Q308" s="32"/>
      <c r="R308" s="168"/>
      <c r="S308" s="169"/>
      <c r="T308" s="169"/>
      <c r="U308" s="169"/>
      <c r="V308" s="32"/>
      <c r="W308" s="170"/>
      <c r="X308" s="32"/>
      <c r="Y308" s="170"/>
      <c r="Z308" s="170"/>
      <c r="AA308" s="168"/>
      <c r="AB308" s="170"/>
      <c r="AC308" s="32"/>
      <c r="AD308" s="65"/>
      <c r="AE308" s="65"/>
    </row>
    <row r="309" spans="1:31" s="125" customFormat="1" ht="191.25">
      <c r="A309" s="72" t="s">
        <v>615</v>
      </c>
      <c r="B309" s="72" t="s">
        <v>488</v>
      </c>
      <c r="C309" s="126" t="s">
        <v>616</v>
      </c>
      <c r="D309" s="126" t="s">
        <v>3</v>
      </c>
      <c r="E309" s="72" t="s">
        <v>490</v>
      </c>
      <c r="F309" s="72" t="s">
        <v>19</v>
      </c>
      <c r="G309" s="72" t="s">
        <v>11</v>
      </c>
      <c r="H309" s="128" t="s">
        <v>461</v>
      </c>
      <c r="I309" s="129">
        <v>44928</v>
      </c>
      <c r="J309" s="41">
        <v>44927</v>
      </c>
      <c r="K309" s="174" t="s">
        <v>3</v>
      </c>
      <c r="L309" s="72" t="s">
        <v>3</v>
      </c>
      <c r="M309" s="130">
        <v>66956</v>
      </c>
      <c r="N309" s="131" t="s">
        <v>3</v>
      </c>
      <c r="O309" s="131" t="s">
        <v>3</v>
      </c>
      <c r="P309" s="237" t="s">
        <v>3</v>
      </c>
      <c r="Q309" s="131" t="s">
        <v>3</v>
      </c>
      <c r="R309" s="130">
        <v>13033</v>
      </c>
      <c r="S309" s="135">
        <v>0.218</v>
      </c>
      <c r="T309" s="133">
        <v>0.109</v>
      </c>
      <c r="U309" s="133">
        <v>0.109</v>
      </c>
      <c r="V309" s="39" t="s">
        <v>617</v>
      </c>
      <c r="W309" s="39" t="s">
        <v>618</v>
      </c>
      <c r="X309" s="39" t="s">
        <v>606</v>
      </c>
      <c r="Y309" s="39" t="s">
        <v>13</v>
      </c>
      <c r="Z309" s="171" t="s">
        <v>619</v>
      </c>
      <c r="AA309" s="42" t="s">
        <v>620</v>
      </c>
      <c r="AB309" s="39" t="s">
        <v>395</v>
      </c>
      <c r="AC309" s="72" t="s">
        <v>3</v>
      </c>
      <c r="AD309" s="72" t="s">
        <v>3</v>
      </c>
      <c r="AE309" s="136" t="s">
        <v>3</v>
      </c>
    </row>
    <row r="310" spans="1:31" s="125" customFormat="1" ht="140.25">
      <c r="A310" s="72" t="s">
        <v>615</v>
      </c>
      <c r="B310" s="72" t="s">
        <v>488</v>
      </c>
      <c r="C310" s="126" t="s">
        <v>621</v>
      </c>
      <c r="D310" s="126" t="s">
        <v>3</v>
      </c>
      <c r="E310" s="72" t="s">
        <v>622</v>
      </c>
      <c r="F310" s="72" t="s">
        <v>499</v>
      </c>
      <c r="G310" s="72" t="s">
        <v>11</v>
      </c>
      <c r="H310" s="128" t="s">
        <v>461</v>
      </c>
      <c r="I310" s="129">
        <v>44928</v>
      </c>
      <c r="J310" s="41">
        <v>44927</v>
      </c>
      <c r="K310" s="174" t="s">
        <v>3</v>
      </c>
      <c r="L310" s="72" t="s">
        <v>3</v>
      </c>
      <c r="M310" s="130">
        <v>128810</v>
      </c>
      <c r="N310" s="131" t="s">
        <v>3</v>
      </c>
      <c r="O310" s="131" t="s">
        <v>3</v>
      </c>
      <c r="P310" s="237" t="s">
        <v>3</v>
      </c>
      <c r="Q310" s="131" t="s">
        <v>3</v>
      </c>
      <c r="R310" s="130">
        <v>13033</v>
      </c>
      <c r="S310" s="135">
        <v>0.218</v>
      </c>
      <c r="T310" s="133">
        <v>0.109</v>
      </c>
      <c r="U310" s="133">
        <v>0.109</v>
      </c>
      <c r="V310" s="39" t="s">
        <v>623</v>
      </c>
      <c r="W310" s="39" t="s">
        <v>624</v>
      </c>
      <c r="X310" s="39" t="s">
        <v>606</v>
      </c>
      <c r="Y310" s="39" t="s">
        <v>13</v>
      </c>
      <c r="Z310" s="45" t="s">
        <v>619</v>
      </c>
      <c r="AA310" s="42" t="s">
        <v>620</v>
      </c>
      <c r="AB310" s="39" t="s">
        <v>395</v>
      </c>
      <c r="AC310" s="72" t="s">
        <v>3</v>
      </c>
      <c r="AD310" s="72" t="s">
        <v>3</v>
      </c>
      <c r="AE310" s="136" t="s">
        <v>3</v>
      </c>
    </row>
    <row r="311" spans="1:31" s="125" customFormat="1" ht="76.5">
      <c r="A311" s="72" t="s">
        <v>615</v>
      </c>
      <c r="B311" s="72" t="s">
        <v>488</v>
      </c>
      <c r="C311" s="126" t="s">
        <v>625</v>
      </c>
      <c r="D311" s="126" t="s">
        <v>3</v>
      </c>
      <c r="E311" s="72" t="s">
        <v>626</v>
      </c>
      <c r="F311" s="72" t="s">
        <v>19</v>
      </c>
      <c r="G311" s="72" t="s">
        <v>11</v>
      </c>
      <c r="H311" s="128" t="s">
        <v>461</v>
      </c>
      <c r="I311" s="129">
        <v>44928</v>
      </c>
      <c r="J311" s="41">
        <v>44927</v>
      </c>
      <c r="K311" s="174" t="s">
        <v>3</v>
      </c>
      <c r="L311" s="72" t="s">
        <v>3</v>
      </c>
      <c r="M311" s="130">
        <v>66956</v>
      </c>
      <c r="N311" s="131" t="s">
        <v>3</v>
      </c>
      <c r="O311" s="131" t="s">
        <v>3</v>
      </c>
      <c r="P311" s="237" t="s">
        <v>3</v>
      </c>
      <c r="Q311" s="131" t="s">
        <v>3</v>
      </c>
      <c r="R311" s="131" t="s">
        <v>3</v>
      </c>
      <c r="S311" s="133">
        <v>5.0000000000000001E-3</v>
      </c>
      <c r="T311" s="135">
        <v>2.5000000000000001E-3</v>
      </c>
      <c r="U311" s="135">
        <v>2.5000000000000001E-3</v>
      </c>
      <c r="V311" s="39" t="s">
        <v>627</v>
      </c>
      <c r="W311" s="39" t="s">
        <v>628</v>
      </c>
      <c r="X311" s="39" t="s">
        <v>606</v>
      </c>
      <c r="Y311" s="39" t="s">
        <v>13</v>
      </c>
      <c r="Z311" s="39" t="s">
        <v>629</v>
      </c>
      <c r="AA311" s="42" t="s">
        <v>630</v>
      </c>
      <c r="AB311" s="39" t="s">
        <v>395</v>
      </c>
      <c r="AC311" s="72" t="s">
        <v>3</v>
      </c>
      <c r="AD311" s="72" t="s">
        <v>3</v>
      </c>
      <c r="AE311" s="136" t="s">
        <v>3</v>
      </c>
    </row>
    <row r="312" spans="1:31" s="31" customFormat="1">
      <c r="A312" s="242" t="s">
        <v>816</v>
      </c>
      <c r="B312" s="119"/>
      <c r="C312" s="119"/>
      <c r="D312" s="119"/>
      <c r="E312" s="242"/>
      <c r="F312" s="119"/>
      <c r="G312" s="119"/>
      <c r="H312" s="119"/>
      <c r="I312" s="119"/>
      <c r="J312" s="119"/>
      <c r="K312" s="119"/>
      <c r="L312" s="119"/>
      <c r="M312" s="119"/>
      <c r="N312" s="119"/>
      <c r="O312" s="243"/>
      <c r="P312" s="119"/>
      <c r="Q312" s="119"/>
      <c r="R312" s="243"/>
      <c r="S312" s="244"/>
      <c r="T312" s="244"/>
      <c r="U312" s="244"/>
      <c r="V312" s="119"/>
      <c r="W312" s="245"/>
      <c r="X312" s="119"/>
      <c r="Y312" s="245"/>
      <c r="Z312" s="243"/>
      <c r="AA312" s="243"/>
      <c r="AB312" s="245"/>
      <c r="AC312" s="119"/>
      <c r="AD312" s="246"/>
      <c r="AE312" s="65"/>
    </row>
    <row r="313" spans="1:31" s="125" customFormat="1" ht="64.5" customHeight="1">
      <c r="A313" s="29" t="s">
        <v>888</v>
      </c>
      <c r="B313" s="29" t="s">
        <v>488</v>
      </c>
      <c r="C313" s="22" t="s">
        <v>817</v>
      </c>
      <c r="D313" s="142" t="s">
        <v>3</v>
      </c>
      <c r="E313" s="39" t="s">
        <v>818</v>
      </c>
      <c r="F313" s="39" t="s">
        <v>19</v>
      </c>
      <c r="G313" s="39" t="s">
        <v>11</v>
      </c>
      <c r="H313" s="87" t="s">
        <v>879</v>
      </c>
      <c r="I313" s="129">
        <v>44566</v>
      </c>
      <c r="J313" s="41">
        <v>44927</v>
      </c>
      <c r="K313" s="42" t="s">
        <v>3</v>
      </c>
      <c r="L313" s="42" t="s">
        <v>3</v>
      </c>
      <c r="M313" s="247">
        <v>128810</v>
      </c>
      <c r="N313" s="42" t="s">
        <v>3</v>
      </c>
      <c r="O313" s="42" t="s">
        <v>3</v>
      </c>
      <c r="P313" s="248" t="s">
        <v>361</v>
      </c>
      <c r="Q313" s="42" t="s">
        <v>3</v>
      </c>
      <c r="R313" s="247">
        <v>17486</v>
      </c>
      <c r="S313" s="134">
        <v>0.27200000000000002</v>
      </c>
      <c r="T313" s="72" t="s">
        <v>819</v>
      </c>
      <c r="U313" s="72" t="s">
        <v>819</v>
      </c>
      <c r="V313" s="39" t="s">
        <v>79</v>
      </c>
      <c r="W313" s="39" t="s">
        <v>363</v>
      </c>
      <c r="X313" s="39" t="s">
        <v>510</v>
      </c>
      <c r="Y313" s="72" t="s">
        <v>13</v>
      </c>
      <c r="Z313" s="39" t="s">
        <v>313</v>
      </c>
      <c r="AA313" s="42" t="s">
        <v>588</v>
      </c>
      <c r="AB313" s="85" t="s">
        <v>313</v>
      </c>
      <c r="AC313" s="39" t="s">
        <v>3</v>
      </c>
      <c r="AD313" s="39" t="s">
        <v>3</v>
      </c>
      <c r="AE313" s="136" t="s">
        <v>345</v>
      </c>
    </row>
    <row r="314" spans="1:31" s="125" customFormat="1" ht="64.5" customHeight="1">
      <c r="A314" s="29" t="s">
        <v>888</v>
      </c>
      <c r="B314" s="29" t="s">
        <v>488</v>
      </c>
      <c r="C314" s="22" t="s">
        <v>820</v>
      </c>
      <c r="D314" s="22" t="s">
        <v>3</v>
      </c>
      <c r="E314" s="39" t="s">
        <v>821</v>
      </c>
      <c r="F314" s="39" t="s">
        <v>19</v>
      </c>
      <c r="G314" s="39" t="s">
        <v>11</v>
      </c>
      <c r="H314" s="87" t="s">
        <v>879</v>
      </c>
      <c r="I314" s="129">
        <v>44566</v>
      </c>
      <c r="J314" s="41">
        <v>44927</v>
      </c>
      <c r="K314" s="42" t="s">
        <v>3</v>
      </c>
      <c r="L314" s="42" t="s">
        <v>3</v>
      </c>
      <c r="M314" s="247">
        <v>128810</v>
      </c>
      <c r="N314" s="42" t="s">
        <v>3</v>
      </c>
      <c r="O314" s="42" t="s">
        <v>3</v>
      </c>
      <c r="P314" s="39" t="s">
        <v>822</v>
      </c>
      <c r="Q314" s="42" t="s">
        <v>3</v>
      </c>
      <c r="R314" s="247">
        <v>66956.94</v>
      </c>
      <c r="S314" s="141" t="s">
        <v>823</v>
      </c>
      <c r="T314" s="72" t="s">
        <v>819</v>
      </c>
      <c r="U314" s="72" t="s">
        <v>819</v>
      </c>
      <c r="V314" s="39" t="s">
        <v>79</v>
      </c>
      <c r="W314" s="39" t="s">
        <v>824</v>
      </c>
      <c r="X314" s="39" t="s">
        <v>510</v>
      </c>
      <c r="Y314" s="72" t="s">
        <v>13</v>
      </c>
      <c r="Z314" s="39" t="s">
        <v>313</v>
      </c>
      <c r="AA314" s="42" t="s">
        <v>588</v>
      </c>
      <c r="AB314" s="85" t="s">
        <v>313</v>
      </c>
      <c r="AC314" s="39" t="s">
        <v>3</v>
      </c>
      <c r="AD314" s="39" t="s">
        <v>3</v>
      </c>
      <c r="AE314" s="136" t="s">
        <v>345</v>
      </c>
    </row>
    <row r="315" spans="1:31" s="125" customFormat="1" ht="64.5" customHeight="1">
      <c r="A315" s="47" t="s">
        <v>888</v>
      </c>
      <c r="B315" s="47" t="s">
        <v>488</v>
      </c>
      <c r="C315" s="40" t="s">
        <v>825</v>
      </c>
      <c r="D315" s="249" t="s">
        <v>3</v>
      </c>
      <c r="E315" s="40" t="s">
        <v>826</v>
      </c>
      <c r="F315" s="40" t="s">
        <v>19</v>
      </c>
      <c r="G315" s="40" t="s">
        <v>11</v>
      </c>
      <c r="H315" s="87" t="s">
        <v>879</v>
      </c>
      <c r="I315" s="129">
        <v>44566</v>
      </c>
      <c r="J315" s="41">
        <v>44927</v>
      </c>
      <c r="K315" s="59" t="s">
        <v>3</v>
      </c>
      <c r="L315" s="59" t="s">
        <v>3</v>
      </c>
      <c r="M315" s="247">
        <v>128810</v>
      </c>
      <c r="N315" s="59" t="s">
        <v>3</v>
      </c>
      <c r="O315" s="59" t="s">
        <v>3</v>
      </c>
      <c r="P315" s="250" t="s">
        <v>361</v>
      </c>
      <c r="Q315" s="59" t="s">
        <v>3</v>
      </c>
      <c r="R315" s="247">
        <v>17486</v>
      </c>
      <c r="S315" s="134">
        <v>0.27100000000000002</v>
      </c>
      <c r="T315" s="136" t="s">
        <v>819</v>
      </c>
      <c r="U315" s="136" t="s">
        <v>819</v>
      </c>
      <c r="V315" s="40" t="s">
        <v>79</v>
      </c>
      <c r="W315" s="40" t="s">
        <v>363</v>
      </c>
      <c r="X315" s="40" t="s">
        <v>510</v>
      </c>
      <c r="Y315" s="136" t="s">
        <v>13</v>
      </c>
      <c r="Z315" s="40" t="s">
        <v>313</v>
      </c>
      <c r="AA315" s="59" t="s">
        <v>588</v>
      </c>
      <c r="AB315" s="40" t="s">
        <v>313</v>
      </c>
      <c r="AC315" s="40" t="s">
        <v>3</v>
      </c>
      <c r="AD315" s="40" t="s">
        <v>3</v>
      </c>
      <c r="AE315" s="136" t="s">
        <v>345</v>
      </c>
    </row>
    <row r="316" spans="1:31" s="125" customFormat="1" ht="64.5" customHeight="1">
      <c r="A316" s="47" t="s">
        <v>888</v>
      </c>
      <c r="B316" s="47" t="s">
        <v>488</v>
      </c>
      <c r="C316" s="40" t="s">
        <v>827</v>
      </c>
      <c r="D316" s="40" t="s">
        <v>3</v>
      </c>
      <c r="E316" s="40" t="s">
        <v>828</v>
      </c>
      <c r="F316" s="40" t="s">
        <v>19</v>
      </c>
      <c r="G316" s="40" t="s">
        <v>11</v>
      </c>
      <c r="H316" s="87" t="s">
        <v>879</v>
      </c>
      <c r="I316" s="129">
        <v>44566</v>
      </c>
      <c r="J316" s="41">
        <v>44927</v>
      </c>
      <c r="K316" s="59" t="s">
        <v>3</v>
      </c>
      <c r="L316" s="59" t="s">
        <v>3</v>
      </c>
      <c r="M316" s="247">
        <v>128810</v>
      </c>
      <c r="N316" s="59" t="s">
        <v>3</v>
      </c>
      <c r="O316" s="59" t="s">
        <v>3</v>
      </c>
      <c r="P316" s="40" t="s">
        <v>822</v>
      </c>
      <c r="Q316" s="59" t="s">
        <v>3</v>
      </c>
      <c r="R316" s="247">
        <v>66956.94</v>
      </c>
      <c r="S316" s="137" t="s">
        <v>829</v>
      </c>
      <c r="T316" s="136" t="s">
        <v>819</v>
      </c>
      <c r="U316" s="136" t="s">
        <v>819</v>
      </c>
      <c r="V316" s="40" t="s">
        <v>79</v>
      </c>
      <c r="W316" s="40" t="s">
        <v>824</v>
      </c>
      <c r="X316" s="40" t="s">
        <v>510</v>
      </c>
      <c r="Y316" s="136" t="s">
        <v>13</v>
      </c>
      <c r="Z316" s="40" t="s">
        <v>313</v>
      </c>
      <c r="AA316" s="59" t="s">
        <v>588</v>
      </c>
      <c r="AB316" s="40" t="s">
        <v>313</v>
      </c>
      <c r="AC316" s="40" t="s">
        <v>3</v>
      </c>
      <c r="AD316" s="40" t="s">
        <v>3</v>
      </c>
      <c r="AE316" s="136" t="s">
        <v>345</v>
      </c>
    </row>
    <row r="317" spans="1:31" s="125" customFormat="1" ht="64.5" customHeight="1">
      <c r="A317" s="29" t="s">
        <v>888</v>
      </c>
      <c r="B317" s="29" t="s">
        <v>488</v>
      </c>
      <c r="C317" s="22" t="s">
        <v>830</v>
      </c>
      <c r="D317" s="142" t="s">
        <v>3</v>
      </c>
      <c r="E317" s="39" t="s">
        <v>831</v>
      </c>
      <c r="F317" s="39" t="s">
        <v>19</v>
      </c>
      <c r="G317" s="39" t="s">
        <v>11</v>
      </c>
      <c r="H317" s="87" t="s">
        <v>879</v>
      </c>
      <c r="I317" s="129">
        <v>44566</v>
      </c>
      <c r="J317" s="41">
        <v>44927</v>
      </c>
      <c r="K317" s="42" t="s">
        <v>3</v>
      </c>
      <c r="L317" s="42" t="s">
        <v>3</v>
      </c>
      <c r="M317" s="247">
        <v>128810</v>
      </c>
      <c r="N317" s="42" t="s">
        <v>3</v>
      </c>
      <c r="O317" s="42" t="s">
        <v>3</v>
      </c>
      <c r="P317" s="248" t="s">
        <v>361</v>
      </c>
      <c r="Q317" s="42" t="s">
        <v>3</v>
      </c>
      <c r="R317" s="247">
        <v>16322</v>
      </c>
      <c r="S317" s="134">
        <v>0.40300000000000002</v>
      </c>
      <c r="T317" s="72" t="s">
        <v>819</v>
      </c>
      <c r="U317" s="72" t="s">
        <v>819</v>
      </c>
      <c r="V317" s="39" t="s">
        <v>79</v>
      </c>
      <c r="W317" s="39" t="s">
        <v>363</v>
      </c>
      <c r="X317" s="39" t="s">
        <v>510</v>
      </c>
      <c r="Y317" s="72" t="s">
        <v>13</v>
      </c>
      <c r="Z317" s="39" t="s">
        <v>313</v>
      </c>
      <c r="AA317" s="42" t="s">
        <v>588</v>
      </c>
      <c r="AB317" s="85" t="s">
        <v>313</v>
      </c>
      <c r="AC317" s="39" t="s">
        <v>3</v>
      </c>
      <c r="AD317" s="39" t="s">
        <v>3</v>
      </c>
      <c r="AE317" s="136" t="s">
        <v>345</v>
      </c>
    </row>
    <row r="318" spans="1:31" s="125" customFormat="1" ht="64.5" customHeight="1">
      <c r="A318" s="29" t="s">
        <v>888</v>
      </c>
      <c r="B318" s="29" t="s">
        <v>488</v>
      </c>
      <c r="C318" s="22" t="s">
        <v>832</v>
      </c>
      <c r="D318" s="142" t="s">
        <v>3</v>
      </c>
      <c r="E318" s="39" t="s">
        <v>833</v>
      </c>
      <c r="F318" s="39" t="s">
        <v>19</v>
      </c>
      <c r="G318" s="39" t="s">
        <v>11</v>
      </c>
      <c r="H318" s="87" t="s">
        <v>879</v>
      </c>
      <c r="I318" s="129">
        <v>44566</v>
      </c>
      <c r="J318" s="41">
        <v>44927</v>
      </c>
      <c r="K318" s="42" t="s">
        <v>3</v>
      </c>
      <c r="L318" s="42" t="s">
        <v>3</v>
      </c>
      <c r="M318" s="247">
        <v>128810</v>
      </c>
      <c r="N318" s="42" t="s">
        <v>3</v>
      </c>
      <c r="O318" s="42" t="s">
        <v>3</v>
      </c>
      <c r="P318" s="248" t="s">
        <v>361</v>
      </c>
      <c r="Q318" s="42" t="s">
        <v>3</v>
      </c>
      <c r="R318" s="247">
        <v>17486</v>
      </c>
      <c r="S318" s="134">
        <v>0.23599999999999999</v>
      </c>
      <c r="T318" s="72" t="s">
        <v>819</v>
      </c>
      <c r="U318" s="72" t="s">
        <v>819</v>
      </c>
      <c r="V318" s="39" t="s">
        <v>79</v>
      </c>
      <c r="W318" s="39" t="s">
        <v>363</v>
      </c>
      <c r="X318" s="39" t="s">
        <v>510</v>
      </c>
      <c r="Y318" s="72" t="s">
        <v>13</v>
      </c>
      <c r="Z318" s="39" t="s">
        <v>313</v>
      </c>
      <c r="AA318" s="42" t="s">
        <v>588</v>
      </c>
      <c r="AB318" s="85" t="s">
        <v>313</v>
      </c>
      <c r="AC318" s="39" t="s">
        <v>3</v>
      </c>
      <c r="AD318" s="39" t="s">
        <v>3</v>
      </c>
      <c r="AE318" s="136" t="s">
        <v>345</v>
      </c>
    </row>
    <row r="319" spans="1:31" s="125" customFormat="1" ht="64.5" customHeight="1">
      <c r="A319" s="29" t="s">
        <v>888</v>
      </c>
      <c r="B319" s="29" t="s">
        <v>488</v>
      </c>
      <c r="C319" s="22" t="s">
        <v>834</v>
      </c>
      <c r="D319" s="142" t="s">
        <v>3</v>
      </c>
      <c r="E319" s="39" t="s">
        <v>835</v>
      </c>
      <c r="F319" s="39" t="s">
        <v>19</v>
      </c>
      <c r="G319" s="39" t="s">
        <v>11</v>
      </c>
      <c r="H319" s="87" t="s">
        <v>879</v>
      </c>
      <c r="I319" s="129">
        <v>44566</v>
      </c>
      <c r="J319" s="41">
        <v>44927</v>
      </c>
      <c r="K319" s="42" t="s">
        <v>3</v>
      </c>
      <c r="L319" s="42" t="s">
        <v>3</v>
      </c>
      <c r="M319" s="247">
        <v>128810</v>
      </c>
      <c r="N319" s="42" t="s">
        <v>3</v>
      </c>
      <c r="O319" s="42" t="s">
        <v>3</v>
      </c>
      <c r="P319" s="248" t="s">
        <v>361</v>
      </c>
      <c r="Q319" s="42" t="s">
        <v>3</v>
      </c>
      <c r="R319" s="247">
        <v>18850</v>
      </c>
      <c r="S319" s="134">
        <v>0.4</v>
      </c>
      <c r="T319" s="72" t="s">
        <v>819</v>
      </c>
      <c r="U319" s="72" t="s">
        <v>819</v>
      </c>
      <c r="V319" s="39" t="s">
        <v>79</v>
      </c>
      <c r="W319" s="39" t="s">
        <v>363</v>
      </c>
      <c r="X319" s="39" t="s">
        <v>510</v>
      </c>
      <c r="Y319" s="72" t="s">
        <v>13</v>
      </c>
      <c r="Z319" s="39" t="s">
        <v>313</v>
      </c>
      <c r="AA319" s="42" t="s">
        <v>588</v>
      </c>
      <c r="AB319" s="85" t="s">
        <v>313</v>
      </c>
      <c r="AC319" s="39" t="s">
        <v>3</v>
      </c>
      <c r="AD319" s="39" t="s">
        <v>3</v>
      </c>
      <c r="AE319" s="136" t="s">
        <v>345</v>
      </c>
    </row>
    <row r="320" spans="1:31" s="125" customFormat="1" ht="64.5" customHeight="1">
      <c r="A320" s="29" t="s">
        <v>888</v>
      </c>
      <c r="B320" s="29" t="s">
        <v>488</v>
      </c>
      <c r="C320" s="22" t="s">
        <v>836</v>
      </c>
      <c r="D320" s="142" t="s">
        <v>3</v>
      </c>
      <c r="E320" s="39" t="s">
        <v>837</v>
      </c>
      <c r="F320" s="39" t="s">
        <v>19</v>
      </c>
      <c r="G320" s="39" t="s">
        <v>11</v>
      </c>
      <c r="H320" s="87" t="s">
        <v>879</v>
      </c>
      <c r="I320" s="129">
        <v>44566</v>
      </c>
      <c r="J320" s="41">
        <v>44927</v>
      </c>
      <c r="K320" s="42" t="s">
        <v>3</v>
      </c>
      <c r="L320" s="42" t="s">
        <v>3</v>
      </c>
      <c r="M320" s="247">
        <v>128810</v>
      </c>
      <c r="N320" s="42" t="s">
        <v>3</v>
      </c>
      <c r="O320" s="42" t="s">
        <v>3</v>
      </c>
      <c r="P320" s="248" t="s">
        <v>361</v>
      </c>
      <c r="Q320" s="42" t="s">
        <v>3</v>
      </c>
      <c r="R320" s="247">
        <v>21984</v>
      </c>
      <c r="S320" s="134">
        <v>0.38900000000000001</v>
      </c>
      <c r="T320" s="72" t="s">
        <v>819</v>
      </c>
      <c r="U320" s="72" t="s">
        <v>819</v>
      </c>
      <c r="V320" s="39" t="s">
        <v>79</v>
      </c>
      <c r="W320" s="39" t="s">
        <v>363</v>
      </c>
      <c r="X320" s="39" t="s">
        <v>510</v>
      </c>
      <c r="Y320" s="72" t="s">
        <v>13</v>
      </c>
      <c r="Z320" s="39" t="s">
        <v>313</v>
      </c>
      <c r="AA320" s="42" t="s">
        <v>588</v>
      </c>
      <c r="AB320" s="85" t="s">
        <v>313</v>
      </c>
      <c r="AC320" s="39" t="s">
        <v>3</v>
      </c>
      <c r="AD320" s="39" t="s">
        <v>3</v>
      </c>
      <c r="AE320" s="136" t="s">
        <v>345</v>
      </c>
    </row>
    <row r="321" spans="1:31" s="125" customFormat="1" ht="64.5" customHeight="1">
      <c r="A321" s="29" t="s">
        <v>888</v>
      </c>
      <c r="B321" s="29" t="s">
        <v>488</v>
      </c>
      <c r="C321" s="22" t="s">
        <v>838</v>
      </c>
      <c r="D321" s="142" t="s">
        <v>3</v>
      </c>
      <c r="E321" s="39" t="s">
        <v>839</v>
      </c>
      <c r="F321" s="39" t="s">
        <v>19</v>
      </c>
      <c r="G321" s="39" t="s">
        <v>11</v>
      </c>
      <c r="H321" s="87" t="s">
        <v>879</v>
      </c>
      <c r="I321" s="129">
        <v>44566</v>
      </c>
      <c r="J321" s="41">
        <v>44927</v>
      </c>
      <c r="K321" s="42" t="s">
        <v>3</v>
      </c>
      <c r="L321" s="42" t="s">
        <v>3</v>
      </c>
      <c r="M321" s="247">
        <v>128810</v>
      </c>
      <c r="N321" s="42" t="s">
        <v>3</v>
      </c>
      <c r="O321" s="42" t="s">
        <v>3</v>
      </c>
      <c r="P321" s="248" t="s">
        <v>361</v>
      </c>
      <c r="Q321" s="42" t="s">
        <v>3</v>
      </c>
      <c r="R321" s="247">
        <v>21984</v>
      </c>
      <c r="S321" s="134">
        <v>0.19700000000000001</v>
      </c>
      <c r="T321" s="72" t="s">
        <v>819</v>
      </c>
      <c r="U321" s="72" t="s">
        <v>819</v>
      </c>
      <c r="V321" s="39" t="s">
        <v>79</v>
      </c>
      <c r="W321" s="39" t="s">
        <v>363</v>
      </c>
      <c r="X321" s="39" t="s">
        <v>510</v>
      </c>
      <c r="Y321" s="72" t="s">
        <v>13</v>
      </c>
      <c r="Z321" s="39" t="s">
        <v>313</v>
      </c>
      <c r="AA321" s="42" t="s">
        <v>588</v>
      </c>
      <c r="AB321" s="85" t="s">
        <v>313</v>
      </c>
      <c r="AC321" s="39" t="s">
        <v>3</v>
      </c>
      <c r="AD321" s="39" t="s">
        <v>3</v>
      </c>
      <c r="AE321" s="136" t="s">
        <v>345</v>
      </c>
    </row>
    <row r="322" spans="1:31" s="125" customFormat="1" ht="64.5" customHeight="1">
      <c r="A322" s="283" t="s">
        <v>889</v>
      </c>
      <c r="B322" s="29" t="s">
        <v>488</v>
      </c>
      <c r="C322" s="126" t="s">
        <v>840</v>
      </c>
      <c r="D322" s="22" t="s">
        <v>3</v>
      </c>
      <c r="E322" s="39" t="s">
        <v>508</v>
      </c>
      <c r="F322" s="39" t="s">
        <v>19</v>
      </c>
      <c r="G322" s="39" t="s">
        <v>11</v>
      </c>
      <c r="H322" s="87" t="s">
        <v>879</v>
      </c>
      <c r="I322" s="129">
        <v>44566</v>
      </c>
      <c r="J322" s="41">
        <v>44927</v>
      </c>
      <c r="K322" s="42" t="s">
        <v>3</v>
      </c>
      <c r="L322" s="42" t="s">
        <v>3</v>
      </c>
      <c r="M322" s="247">
        <v>55000</v>
      </c>
      <c r="N322" s="42" t="s">
        <v>3</v>
      </c>
      <c r="O322" s="42" t="s">
        <v>3</v>
      </c>
      <c r="P322" s="248" t="s">
        <v>361</v>
      </c>
      <c r="Q322" s="42" t="s">
        <v>3</v>
      </c>
      <c r="R322" s="247">
        <v>17342</v>
      </c>
      <c r="S322" s="132">
        <v>0.17899999999999999</v>
      </c>
      <c r="T322" s="72" t="s">
        <v>819</v>
      </c>
      <c r="U322" s="72" t="s">
        <v>819</v>
      </c>
      <c r="V322" s="39" t="s">
        <v>509</v>
      </c>
      <c r="W322" s="39" t="s">
        <v>841</v>
      </c>
      <c r="X322" s="72" t="s">
        <v>842</v>
      </c>
      <c r="Y322" s="72" t="s">
        <v>6</v>
      </c>
      <c r="Z322" s="39" t="s">
        <v>843</v>
      </c>
      <c r="AA322" s="42" t="s">
        <v>844</v>
      </c>
      <c r="AB322" s="39" t="s">
        <v>843</v>
      </c>
      <c r="AC322" s="39" t="s">
        <v>843</v>
      </c>
      <c r="AD322" s="39" t="s">
        <v>843</v>
      </c>
      <c r="AE322" s="136" t="s">
        <v>345</v>
      </c>
    </row>
    <row r="323" spans="1:31" s="125" customFormat="1" ht="64.5" customHeight="1">
      <c r="A323" s="283" t="s">
        <v>889</v>
      </c>
      <c r="B323" s="29" t="s">
        <v>488</v>
      </c>
      <c r="C323" s="126" t="s">
        <v>845</v>
      </c>
      <c r="D323" s="22" t="s">
        <v>3</v>
      </c>
      <c r="E323" s="39" t="s">
        <v>846</v>
      </c>
      <c r="F323" s="39" t="s">
        <v>19</v>
      </c>
      <c r="G323" s="39" t="s">
        <v>11</v>
      </c>
      <c r="H323" s="87" t="s">
        <v>879</v>
      </c>
      <c r="I323" s="129">
        <v>44566</v>
      </c>
      <c r="J323" s="41">
        <v>44927</v>
      </c>
      <c r="K323" s="42" t="s">
        <v>3</v>
      </c>
      <c r="L323" s="42" t="s">
        <v>3</v>
      </c>
      <c r="M323" s="247">
        <v>55000</v>
      </c>
      <c r="N323" s="42" t="s">
        <v>3</v>
      </c>
      <c r="O323" s="42" t="s">
        <v>3</v>
      </c>
      <c r="P323" s="248" t="s">
        <v>361</v>
      </c>
      <c r="Q323" s="42" t="s">
        <v>3</v>
      </c>
      <c r="R323" s="247">
        <v>17342</v>
      </c>
      <c r="S323" s="42" t="s">
        <v>3</v>
      </c>
      <c r="T323" s="72" t="s">
        <v>819</v>
      </c>
      <c r="U323" s="72" t="s">
        <v>819</v>
      </c>
      <c r="V323" s="39" t="s">
        <v>847</v>
      </c>
      <c r="W323" s="39" t="s">
        <v>509</v>
      </c>
      <c r="X323" s="72" t="s">
        <v>842</v>
      </c>
      <c r="Y323" s="72" t="s">
        <v>6</v>
      </c>
      <c r="Z323" s="39" t="s">
        <v>843</v>
      </c>
      <c r="AA323" s="42" t="s">
        <v>844</v>
      </c>
      <c r="AB323" s="39" t="s">
        <v>843</v>
      </c>
      <c r="AC323" s="39" t="s">
        <v>843</v>
      </c>
      <c r="AD323" s="39" t="s">
        <v>843</v>
      </c>
      <c r="AE323" s="136" t="s">
        <v>345</v>
      </c>
    </row>
    <row r="324" spans="1:31" s="125" customFormat="1" ht="64.5" customHeight="1">
      <c r="A324" s="283" t="s">
        <v>889</v>
      </c>
      <c r="B324" s="29" t="s">
        <v>488</v>
      </c>
      <c r="C324" s="126" t="s">
        <v>848</v>
      </c>
      <c r="D324" s="22" t="s">
        <v>3</v>
      </c>
      <c r="E324" s="39" t="s">
        <v>849</v>
      </c>
      <c r="F324" s="39" t="s">
        <v>19</v>
      </c>
      <c r="G324" s="39" t="s">
        <v>11</v>
      </c>
      <c r="H324" s="87" t="s">
        <v>879</v>
      </c>
      <c r="I324" s="129">
        <v>44566</v>
      </c>
      <c r="J324" s="41">
        <v>44927</v>
      </c>
      <c r="K324" s="42" t="s">
        <v>3</v>
      </c>
      <c r="L324" s="42" t="s">
        <v>3</v>
      </c>
      <c r="M324" s="247">
        <v>128810</v>
      </c>
      <c r="N324" s="42" t="s">
        <v>3</v>
      </c>
      <c r="O324" s="42" t="s">
        <v>3</v>
      </c>
      <c r="P324" s="39" t="s">
        <v>850</v>
      </c>
      <c r="Q324" s="42" t="s">
        <v>3</v>
      </c>
      <c r="R324" s="247">
        <v>66956.94</v>
      </c>
      <c r="S324" s="141" t="s">
        <v>851</v>
      </c>
      <c r="T324" s="72" t="s">
        <v>819</v>
      </c>
      <c r="U324" s="72" t="s">
        <v>819</v>
      </c>
      <c r="V324" s="39" t="s">
        <v>847</v>
      </c>
      <c r="W324" s="39" t="s">
        <v>824</v>
      </c>
      <c r="X324" s="72" t="s">
        <v>842</v>
      </c>
      <c r="Y324" s="72" t="s">
        <v>6</v>
      </c>
      <c r="Z324" s="39" t="s">
        <v>843</v>
      </c>
      <c r="AA324" s="42" t="s">
        <v>844</v>
      </c>
      <c r="AB324" s="39" t="s">
        <v>843</v>
      </c>
      <c r="AC324" s="39" t="s">
        <v>843</v>
      </c>
      <c r="AD324" s="39" t="s">
        <v>843</v>
      </c>
      <c r="AE324" s="136" t="s">
        <v>345</v>
      </c>
    </row>
    <row r="325" spans="1:31" s="125" customFormat="1" ht="64.5" customHeight="1">
      <c r="A325" s="283" t="s">
        <v>890</v>
      </c>
      <c r="B325" s="29" t="s">
        <v>488</v>
      </c>
      <c r="C325" s="126" t="s">
        <v>852</v>
      </c>
      <c r="D325" s="22" t="s">
        <v>3</v>
      </c>
      <c r="E325" s="39" t="s">
        <v>508</v>
      </c>
      <c r="F325" s="39" t="s">
        <v>19</v>
      </c>
      <c r="G325" s="39" t="s">
        <v>11</v>
      </c>
      <c r="H325" s="87" t="s">
        <v>879</v>
      </c>
      <c r="I325" s="129">
        <v>44566</v>
      </c>
      <c r="J325" s="41">
        <v>44927</v>
      </c>
      <c r="K325" s="42" t="s">
        <v>3</v>
      </c>
      <c r="L325" s="42" t="s">
        <v>3</v>
      </c>
      <c r="M325" s="247">
        <v>128810</v>
      </c>
      <c r="N325" s="42" t="s">
        <v>3</v>
      </c>
      <c r="O325" s="42" t="s">
        <v>3</v>
      </c>
      <c r="P325" s="248" t="s">
        <v>361</v>
      </c>
      <c r="Q325" s="42" t="s">
        <v>3</v>
      </c>
      <c r="R325" s="247">
        <v>16341</v>
      </c>
      <c r="S325" s="251">
        <v>0.24</v>
      </c>
      <c r="T325" s="251">
        <v>0.17</v>
      </c>
      <c r="U325" s="251">
        <v>7.0000000000000007E-2</v>
      </c>
      <c r="V325" s="39" t="s">
        <v>509</v>
      </c>
      <c r="W325" s="39" t="s">
        <v>853</v>
      </c>
      <c r="X325" s="72" t="s">
        <v>842</v>
      </c>
      <c r="Y325" s="72" t="s">
        <v>6</v>
      </c>
      <c r="Z325" s="39" t="s">
        <v>843</v>
      </c>
      <c r="AA325" s="42" t="s">
        <v>588</v>
      </c>
      <c r="AB325" s="39" t="s">
        <v>843</v>
      </c>
      <c r="AC325" s="39" t="s">
        <v>843</v>
      </c>
      <c r="AD325" s="39" t="s">
        <v>843</v>
      </c>
      <c r="AE325" s="136" t="s">
        <v>345</v>
      </c>
    </row>
    <row r="326" spans="1:31" s="125" customFormat="1" ht="64.5" customHeight="1">
      <c r="A326" s="283" t="s">
        <v>890</v>
      </c>
      <c r="B326" s="29" t="s">
        <v>488</v>
      </c>
      <c r="C326" s="126" t="s">
        <v>854</v>
      </c>
      <c r="D326" s="22" t="s">
        <v>3</v>
      </c>
      <c r="E326" s="39" t="s">
        <v>846</v>
      </c>
      <c r="F326" s="39" t="s">
        <v>19</v>
      </c>
      <c r="G326" s="39" t="s">
        <v>11</v>
      </c>
      <c r="H326" s="87" t="s">
        <v>879</v>
      </c>
      <c r="I326" s="129">
        <v>44566</v>
      </c>
      <c r="J326" s="41">
        <v>44927</v>
      </c>
      <c r="K326" s="42" t="s">
        <v>3</v>
      </c>
      <c r="L326" s="42" t="s">
        <v>3</v>
      </c>
      <c r="M326" s="247">
        <v>128810</v>
      </c>
      <c r="N326" s="42" t="s">
        <v>3</v>
      </c>
      <c r="O326" s="42" t="s">
        <v>3</v>
      </c>
      <c r="P326" s="248" t="s">
        <v>361</v>
      </c>
      <c r="Q326" s="42" t="s">
        <v>3</v>
      </c>
      <c r="R326" s="247">
        <v>16341</v>
      </c>
      <c r="S326" s="132">
        <v>9.1999999999999998E-3</v>
      </c>
      <c r="T326" s="72" t="s">
        <v>819</v>
      </c>
      <c r="U326" s="72" t="s">
        <v>819</v>
      </c>
      <c r="V326" s="39" t="s">
        <v>847</v>
      </c>
      <c r="W326" s="39" t="s">
        <v>509</v>
      </c>
      <c r="X326" s="72" t="s">
        <v>842</v>
      </c>
      <c r="Y326" s="72" t="s">
        <v>6</v>
      </c>
      <c r="Z326" s="39" t="s">
        <v>843</v>
      </c>
      <c r="AA326" s="42" t="s">
        <v>588</v>
      </c>
      <c r="AB326" s="39" t="s">
        <v>843</v>
      </c>
      <c r="AC326" s="39" t="s">
        <v>843</v>
      </c>
      <c r="AD326" s="39" t="s">
        <v>843</v>
      </c>
      <c r="AE326" s="136" t="s">
        <v>345</v>
      </c>
    </row>
    <row r="327" spans="1:31" s="125" customFormat="1" ht="64.5" customHeight="1">
      <c r="A327" s="283" t="s">
        <v>890</v>
      </c>
      <c r="B327" s="29" t="s">
        <v>488</v>
      </c>
      <c r="C327" s="126" t="s">
        <v>855</v>
      </c>
      <c r="D327" s="22" t="s">
        <v>3</v>
      </c>
      <c r="E327" s="39" t="s">
        <v>849</v>
      </c>
      <c r="F327" s="39" t="s">
        <v>19</v>
      </c>
      <c r="G327" s="39" t="s">
        <v>11</v>
      </c>
      <c r="H327" s="87" t="s">
        <v>879</v>
      </c>
      <c r="I327" s="129">
        <v>44566</v>
      </c>
      <c r="J327" s="41">
        <v>44927</v>
      </c>
      <c r="K327" s="42" t="s">
        <v>3</v>
      </c>
      <c r="L327" s="42" t="s">
        <v>3</v>
      </c>
      <c r="M327" s="247">
        <v>128810</v>
      </c>
      <c r="N327" s="42" t="s">
        <v>3</v>
      </c>
      <c r="O327" s="42" t="s">
        <v>3</v>
      </c>
      <c r="P327" s="39" t="s">
        <v>850</v>
      </c>
      <c r="Q327" s="42" t="s">
        <v>3</v>
      </c>
      <c r="R327" s="247">
        <v>66956.94</v>
      </c>
      <c r="S327" s="58" t="s">
        <v>856</v>
      </c>
      <c r="T327" s="72" t="s">
        <v>819</v>
      </c>
      <c r="U327" s="72" t="s">
        <v>819</v>
      </c>
      <c r="V327" s="39" t="s">
        <v>509</v>
      </c>
      <c r="W327" s="39" t="s">
        <v>824</v>
      </c>
      <c r="X327" s="72" t="s">
        <v>842</v>
      </c>
      <c r="Y327" s="72" t="s">
        <v>6</v>
      </c>
      <c r="Z327" s="39" t="s">
        <v>843</v>
      </c>
      <c r="AA327" s="42" t="s">
        <v>588</v>
      </c>
      <c r="AB327" s="39" t="s">
        <v>843</v>
      </c>
      <c r="AC327" s="39" t="s">
        <v>843</v>
      </c>
      <c r="AD327" s="39" t="s">
        <v>843</v>
      </c>
      <c r="AE327" s="136" t="s">
        <v>345</v>
      </c>
    </row>
    <row r="328" spans="1:31" s="125" customFormat="1" ht="64.5" customHeight="1">
      <c r="A328" s="283" t="s">
        <v>890</v>
      </c>
      <c r="B328" s="29" t="s">
        <v>488</v>
      </c>
      <c r="C328" s="126" t="s">
        <v>857</v>
      </c>
      <c r="D328" s="22" t="s">
        <v>3</v>
      </c>
      <c r="E328" s="39" t="s">
        <v>858</v>
      </c>
      <c r="F328" s="124" t="s">
        <v>499</v>
      </c>
      <c r="G328" s="39" t="s">
        <v>11</v>
      </c>
      <c r="H328" s="87" t="s">
        <v>879</v>
      </c>
      <c r="I328" s="129">
        <v>44566</v>
      </c>
      <c r="J328" s="41">
        <v>44927</v>
      </c>
      <c r="K328" s="42" t="s">
        <v>3</v>
      </c>
      <c r="L328" s="42" t="s">
        <v>3</v>
      </c>
      <c r="M328" s="247">
        <v>128810</v>
      </c>
      <c r="N328" s="42" t="s">
        <v>3</v>
      </c>
      <c r="O328" s="42" t="s">
        <v>3</v>
      </c>
      <c r="P328" s="85" t="s">
        <v>345</v>
      </c>
      <c r="Q328" s="42" t="s">
        <v>3</v>
      </c>
      <c r="R328" s="252" t="s">
        <v>3</v>
      </c>
      <c r="S328" s="58" t="s">
        <v>859</v>
      </c>
      <c r="T328" s="72" t="s">
        <v>819</v>
      </c>
      <c r="U328" s="72" t="s">
        <v>819</v>
      </c>
      <c r="V328" s="39" t="s">
        <v>509</v>
      </c>
      <c r="W328" s="39" t="s">
        <v>853</v>
      </c>
      <c r="X328" s="72" t="s">
        <v>842</v>
      </c>
      <c r="Y328" s="253" t="s">
        <v>13</v>
      </c>
      <c r="Z328" s="85" t="s">
        <v>313</v>
      </c>
      <c r="AA328" s="254" t="s">
        <v>3</v>
      </c>
      <c r="AB328" s="85" t="s">
        <v>313</v>
      </c>
      <c r="AC328" s="85" t="s">
        <v>313</v>
      </c>
      <c r="AD328" s="85" t="s">
        <v>313</v>
      </c>
      <c r="AE328" s="136" t="s">
        <v>345</v>
      </c>
    </row>
    <row r="329" spans="1:31" s="125" customFormat="1" ht="64.5" customHeight="1">
      <c r="A329" s="283" t="s">
        <v>891</v>
      </c>
      <c r="B329" s="29" t="s">
        <v>488</v>
      </c>
      <c r="C329" s="126" t="s">
        <v>860</v>
      </c>
      <c r="D329" s="22" t="s">
        <v>3</v>
      </c>
      <c r="E329" s="39" t="s">
        <v>508</v>
      </c>
      <c r="F329" s="39" t="s">
        <v>19</v>
      </c>
      <c r="G329" s="39" t="s">
        <v>11</v>
      </c>
      <c r="H329" s="87" t="s">
        <v>879</v>
      </c>
      <c r="I329" s="129">
        <v>44566</v>
      </c>
      <c r="J329" s="41">
        <v>44927</v>
      </c>
      <c r="K329" s="42" t="s">
        <v>3</v>
      </c>
      <c r="L329" s="42" t="s">
        <v>3</v>
      </c>
      <c r="M329" s="247">
        <v>128810</v>
      </c>
      <c r="N329" s="42" t="s">
        <v>3</v>
      </c>
      <c r="O329" s="42" t="s">
        <v>3</v>
      </c>
      <c r="P329" s="72" t="s">
        <v>361</v>
      </c>
      <c r="Q329" s="42" t="s">
        <v>3</v>
      </c>
      <c r="R329" s="247">
        <v>16402</v>
      </c>
      <c r="S329" s="72" t="s">
        <v>500</v>
      </c>
      <c r="T329" s="72" t="s">
        <v>500</v>
      </c>
      <c r="U329" s="72" t="s">
        <v>500</v>
      </c>
      <c r="V329" s="39" t="s">
        <v>861</v>
      </c>
      <c r="W329" s="39" t="s">
        <v>841</v>
      </c>
      <c r="X329" s="72" t="s">
        <v>842</v>
      </c>
      <c r="Y329" s="72" t="s">
        <v>6</v>
      </c>
      <c r="Z329" s="39" t="s">
        <v>843</v>
      </c>
      <c r="AA329" s="42" t="s">
        <v>588</v>
      </c>
      <c r="AB329" s="39" t="s">
        <v>843</v>
      </c>
      <c r="AC329" s="39" t="s">
        <v>843</v>
      </c>
      <c r="AD329" s="39" t="s">
        <v>843</v>
      </c>
      <c r="AE329" s="136" t="s">
        <v>345</v>
      </c>
    </row>
    <row r="330" spans="1:31" s="125" customFormat="1" ht="64.5" customHeight="1">
      <c r="A330" s="283" t="s">
        <v>891</v>
      </c>
      <c r="B330" s="29" t="s">
        <v>488</v>
      </c>
      <c r="C330" s="126" t="s">
        <v>862</v>
      </c>
      <c r="D330" s="22" t="s">
        <v>3</v>
      </c>
      <c r="E330" s="39" t="s">
        <v>846</v>
      </c>
      <c r="F330" s="39" t="s">
        <v>19</v>
      </c>
      <c r="G330" s="39" t="s">
        <v>11</v>
      </c>
      <c r="H330" s="87" t="s">
        <v>879</v>
      </c>
      <c r="I330" s="129">
        <v>44566</v>
      </c>
      <c r="J330" s="41">
        <v>44927</v>
      </c>
      <c r="K330" s="42" t="s">
        <v>3</v>
      </c>
      <c r="L330" s="42" t="s">
        <v>3</v>
      </c>
      <c r="M330" s="247">
        <v>128810</v>
      </c>
      <c r="N330" s="42" t="s">
        <v>3</v>
      </c>
      <c r="O330" s="42" t="s">
        <v>3</v>
      </c>
      <c r="P330" s="72" t="s">
        <v>361</v>
      </c>
      <c r="Q330" s="42" t="s">
        <v>3</v>
      </c>
      <c r="R330" s="247">
        <v>16402</v>
      </c>
      <c r="S330" s="72" t="s">
        <v>500</v>
      </c>
      <c r="T330" s="72" t="s">
        <v>500</v>
      </c>
      <c r="U330" s="72" t="s">
        <v>500</v>
      </c>
      <c r="V330" s="39" t="s">
        <v>847</v>
      </c>
      <c r="W330" s="39" t="s">
        <v>861</v>
      </c>
      <c r="X330" s="72" t="s">
        <v>842</v>
      </c>
      <c r="Y330" s="72" t="s">
        <v>6</v>
      </c>
      <c r="Z330" s="39" t="s">
        <v>843</v>
      </c>
      <c r="AA330" s="42" t="s">
        <v>588</v>
      </c>
      <c r="AB330" s="39" t="s">
        <v>843</v>
      </c>
      <c r="AC330" s="39" t="s">
        <v>843</v>
      </c>
      <c r="AD330" s="39" t="s">
        <v>843</v>
      </c>
      <c r="AE330" s="136" t="s">
        <v>345</v>
      </c>
    </row>
    <row r="331" spans="1:31" s="125" customFormat="1" ht="64.5" customHeight="1">
      <c r="A331" s="283" t="s">
        <v>891</v>
      </c>
      <c r="B331" s="29" t="s">
        <v>488</v>
      </c>
      <c r="C331" s="126" t="s">
        <v>863</v>
      </c>
      <c r="D331" s="22" t="s">
        <v>3</v>
      </c>
      <c r="E331" s="39" t="s">
        <v>849</v>
      </c>
      <c r="F331" s="39" t="s">
        <v>19</v>
      </c>
      <c r="G331" s="39" t="s">
        <v>11</v>
      </c>
      <c r="H331" s="87" t="s">
        <v>879</v>
      </c>
      <c r="I331" s="129">
        <v>44566</v>
      </c>
      <c r="J331" s="41">
        <v>44927</v>
      </c>
      <c r="K331" s="42" t="s">
        <v>3</v>
      </c>
      <c r="L331" s="42" t="s">
        <v>3</v>
      </c>
      <c r="M331" s="247">
        <v>128810</v>
      </c>
      <c r="N331" s="42" t="s">
        <v>3</v>
      </c>
      <c r="O331" s="42" t="s">
        <v>3</v>
      </c>
      <c r="P331" s="39" t="s">
        <v>850</v>
      </c>
      <c r="Q331" s="42" t="s">
        <v>3</v>
      </c>
      <c r="R331" s="247">
        <v>66956.94</v>
      </c>
      <c r="S331" s="72" t="s">
        <v>500</v>
      </c>
      <c r="T331" s="72" t="s">
        <v>500</v>
      </c>
      <c r="U331" s="72" t="s">
        <v>500</v>
      </c>
      <c r="V331" s="39" t="s">
        <v>847</v>
      </c>
      <c r="W331" s="39" t="s">
        <v>824</v>
      </c>
      <c r="X331" s="72" t="s">
        <v>842</v>
      </c>
      <c r="Y331" s="72" t="s">
        <v>6</v>
      </c>
      <c r="Z331" s="39" t="s">
        <v>843</v>
      </c>
      <c r="AA331" s="42" t="s">
        <v>588</v>
      </c>
      <c r="AB331" s="39" t="s">
        <v>843</v>
      </c>
      <c r="AC331" s="39" t="s">
        <v>843</v>
      </c>
      <c r="AD331" s="39" t="s">
        <v>843</v>
      </c>
      <c r="AE331" s="136" t="s">
        <v>345</v>
      </c>
    </row>
    <row r="332" spans="1:31" s="125" customFormat="1" ht="64.5" customHeight="1">
      <c r="A332" s="283" t="s">
        <v>892</v>
      </c>
      <c r="B332" s="29" t="s">
        <v>488</v>
      </c>
      <c r="C332" s="126" t="s">
        <v>864</v>
      </c>
      <c r="D332" s="22" t="s">
        <v>3</v>
      </c>
      <c r="E332" s="39" t="s">
        <v>508</v>
      </c>
      <c r="F332" s="39" t="s">
        <v>19</v>
      </c>
      <c r="G332" s="39" t="s">
        <v>11</v>
      </c>
      <c r="H332" s="87" t="s">
        <v>879</v>
      </c>
      <c r="I332" s="129">
        <v>44566</v>
      </c>
      <c r="J332" s="41">
        <v>44927</v>
      </c>
      <c r="K332" s="42" t="s">
        <v>3</v>
      </c>
      <c r="L332" s="42" t="s">
        <v>3</v>
      </c>
      <c r="M332" s="247">
        <v>128810</v>
      </c>
      <c r="N332" s="42" t="s">
        <v>3</v>
      </c>
      <c r="O332" s="42" t="s">
        <v>3</v>
      </c>
      <c r="P332" s="72" t="s">
        <v>361</v>
      </c>
      <c r="Q332" s="42" t="s">
        <v>3</v>
      </c>
      <c r="R332" s="247">
        <v>17488</v>
      </c>
      <c r="S332" s="135">
        <v>0.309</v>
      </c>
      <c r="T332" s="135">
        <v>0.23199999999999998</v>
      </c>
      <c r="U332" s="135">
        <v>7.6999999999999999E-2</v>
      </c>
      <c r="V332" s="39" t="s">
        <v>865</v>
      </c>
      <c r="W332" s="39" t="s">
        <v>866</v>
      </c>
      <c r="X332" s="72" t="s">
        <v>842</v>
      </c>
      <c r="Y332" s="72" t="s">
        <v>6</v>
      </c>
      <c r="Z332" s="39" t="s">
        <v>843</v>
      </c>
      <c r="AA332" s="42" t="s">
        <v>588</v>
      </c>
      <c r="AB332" s="39" t="s">
        <v>843</v>
      </c>
      <c r="AC332" s="39" t="s">
        <v>843</v>
      </c>
      <c r="AD332" s="39" t="s">
        <v>843</v>
      </c>
      <c r="AE332" s="136" t="s">
        <v>345</v>
      </c>
    </row>
    <row r="333" spans="1:31" s="125" customFormat="1" ht="64.5" customHeight="1">
      <c r="A333" s="283" t="s">
        <v>892</v>
      </c>
      <c r="B333" s="29" t="s">
        <v>488</v>
      </c>
      <c r="C333" s="126" t="s">
        <v>867</v>
      </c>
      <c r="D333" s="22" t="s">
        <v>3</v>
      </c>
      <c r="E333" s="39" t="s">
        <v>846</v>
      </c>
      <c r="F333" s="39" t="s">
        <v>19</v>
      </c>
      <c r="G333" s="39" t="s">
        <v>11</v>
      </c>
      <c r="H333" s="87" t="s">
        <v>879</v>
      </c>
      <c r="I333" s="129">
        <v>44566</v>
      </c>
      <c r="J333" s="41">
        <v>44927</v>
      </c>
      <c r="K333" s="42" t="s">
        <v>3</v>
      </c>
      <c r="L333" s="42" t="s">
        <v>3</v>
      </c>
      <c r="M333" s="247">
        <v>128810</v>
      </c>
      <c r="N333" s="42" t="s">
        <v>3</v>
      </c>
      <c r="O333" s="42" t="s">
        <v>3</v>
      </c>
      <c r="P333" s="72" t="s">
        <v>361</v>
      </c>
      <c r="Q333" s="42" t="s">
        <v>3</v>
      </c>
      <c r="R333" s="247">
        <v>17488</v>
      </c>
      <c r="S333" s="255">
        <v>5.0000000000000001E-3</v>
      </c>
      <c r="T333" s="255">
        <v>0</v>
      </c>
      <c r="U333" s="255">
        <v>5.0000000000000001E-3</v>
      </c>
      <c r="V333" s="39" t="s">
        <v>847</v>
      </c>
      <c r="W333" s="39" t="s">
        <v>868</v>
      </c>
      <c r="X333" s="72" t="s">
        <v>842</v>
      </c>
      <c r="Y333" s="72" t="s">
        <v>6</v>
      </c>
      <c r="Z333" s="39" t="s">
        <v>843</v>
      </c>
      <c r="AA333" s="42" t="s">
        <v>588</v>
      </c>
      <c r="AB333" s="39" t="s">
        <v>843</v>
      </c>
      <c r="AC333" s="39" t="s">
        <v>843</v>
      </c>
      <c r="AD333" s="39" t="s">
        <v>843</v>
      </c>
      <c r="AE333" s="136" t="s">
        <v>345</v>
      </c>
    </row>
    <row r="334" spans="1:31" s="31" customFormat="1">
      <c r="A334" s="32" t="s">
        <v>869</v>
      </c>
      <c r="B334" s="32"/>
      <c r="C334" s="32"/>
      <c r="D334" s="32"/>
      <c r="E334" s="32"/>
      <c r="F334" s="32"/>
      <c r="G334" s="32"/>
      <c r="H334" s="32"/>
      <c r="I334" s="32"/>
      <c r="J334" s="32"/>
      <c r="K334" s="32"/>
      <c r="L334" s="32"/>
      <c r="M334" s="32"/>
      <c r="N334" s="32"/>
      <c r="O334" s="168"/>
      <c r="P334" s="32"/>
      <c r="Q334" s="32"/>
      <c r="R334" s="168"/>
      <c r="S334" s="169"/>
      <c r="T334" s="169"/>
      <c r="U334" s="169"/>
      <c r="V334" s="32"/>
      <c r="W334" s="170"/>
      <c r="X334" s="32"/>
      <c r="Y334" s="170"/>
      <c r="Z334" s="170"/>
      <c r="AA334" s="168"/>
      <c r="AB334" s="170"/>
      <c r="AC334" s="32"/>
      <c r="AD334" s="65"/>
      <c r="AE334" s="65"/>
    </row>
    <row r="335" spans="1:31" s="266" customFormat="1" ht="89.25">
      <c r="A335" s="256" t="s">
        <v>869</v>
      </c>
      <c r="B335" s="256" t="s">
        <v>488</v>
      </c>
      <c r="C335" s="257" t="s">
        <v>870</v>
      </c>
      <c r="D335" s="257" t="s">
        <v>3</v>
      </c>
      <c r="E335" s="258" t="s">
        <v>508</v>
      </c>
      <c r="F335" s="258" t="s">
        <v>19</v>
      </c>
      <c r="G335" s="258" t="s">
        <v>11</v>
      </c>
      <c r="H335" s="259" t="s">
        <v>461</v>
      </c>
      <c r="I335" s="260">
        <v>44931</v>
      </c>
      <c r="J335" s="261">
        <v>44927</v>
      </c>
      <c r="K335" s="262" t="s">
        <v>3</v>
      </c>
      <c r="L335" s="262" t="s">
        <v>3</v>
      </c>
      <c r="M335" s="263">
        <v>70100</v>
      </c>
      <c r="N335" s="262" t="s">
        <v>3</v>
      </c>
      <c r="O335" s="262" t="s">
        <v>3</v>
      </c>
      <c r="P335" s="262" t="s">
        <v>3</v>
      </c>
      <c r="Q335" s="262" t="s">
        <v>3</v>
      </c>
      <c r="R335" s="263">
        <v>16322</v>
      </c>
      <c r="S335" s="264">
        <v>0.3</v>
      </c>
      <c r="T335" s="265">
        <v>0.2</v>
      </c>
      <c r="U335" s="265">
        <v>0.1</v>
      </c>
      <c r="V335" s="258" t="s">
        <v>280</v>
      </c>
      <c r="W335" s="258" t="s">
        <v>363</v>
      </c>
      <c r="X335" s="258" t="s">
        <v>493</v>
      </c>
      <c r="Y335" s="258" t="s">
        <v>13</v>
      </c>
      <c r="Z335" s="258" t="s">
        <v>871</v>
      </c>
      <c r="AA335" s="262" t="s">
        <v>495</v>
      </c>
      <c r="AB335" s="258" t="s">
        <v>395</v>
      </c>
      <c r="AC335" s="258" t="s">
        <v>3</v>
      </c>
      <c r="AD335" s="258" t="s">
        <v>3</v>
      </c>
      <c r="AE335" s="150" t="s">
        <v>496</v>
      </c>
    </row>
    <row r="336" spans="1:31" s="266" customFormat="1" ht="89.25">
      <c r="A336" s="256" t="s">
        <v>869</v>
      </c>
      <c r="B336" s="256" t="s">
        <v>488</v>
      </c>
      <c r="C336" s="257" t="s">
        <v>872</v>
      </c>
      <c r="D336" s="257" t="s">
        <v>3</v>
      </c>
      <c r="E336" s="258" t="s">
        <v>873</v>
      </c>
      <c r="F336" s="258" t="s">
        <v>39</v>
      </c>
      <c r="G336" s="258" t="s">
        <v>11</v>
      </c>
      <c r="H336" s="259" t="s">
        <v>461</v>
      </c>
      <c r="I336" s="260">
        <v>44931</v>
      </c>
      <c r="J336" s="261">
        <v>44927</v>
      </c>
      <c r="K336" s="262" t="s">
        <v>3</v>
      </c>
      <c r="L336" s="262" t="s">
        <v>3</v>
      </c>
      <c r="M336" s="263">
        <v>128810</v>
      </c>
      <c r="N336" s="262" t="s">
        <v>3</v>
      </c>
      <c r="O336" s="262" t="s">
        <v>3</v>
      </c>
      <c r="P336" s="262" t="s">
        <v>3</v>
      </c>
      <c r="Q336" s="262" t="s">
        <v>3</v>
      </c>
      <c r="R336" s="263">
        <v>70100</v>
      </c>
      <c r="S336" s="265" t="s">
        <v>500</v>
      </c>
      <c r="T336" s="265" t="s">
        <v>500</v>
      </c>
      <c r="U336" s="265" t="s">
        <v>500</v>
      </c>
      <c r="V336" s="258" t="s">
        <v>280</v>
      </c>
      <c r="W336" s="258" t="s">
        <v>363</v>
      </c>
      <c r="X336" s="258" t="s">
        <v>493</v>
      </c>
      <c r="Y336" s="258" t="s">
        <v>13</v>
      </c>
      <c r="Z336" s="258" t="s">
        <v>871</v>
      </c>
      <c r="AA336" s="262" t="s">
        <v>495</v>
      </c>
      <c r="AB336" s="258" t="s">
        <v>395</v>
      </c>
      <c r="AC336" s="258" t="s">
        <v>3</v>
      </c>
      <c r="AD336" s="258" t="s">
        <v>3</v>
      </c>
      <c r="AE336" s="267" t="s">
        <v>3</v>
      </c>
    </row>
    <row r="337" spans="1:31" s="266" customFormat="1" ht="89.25">
      <c r="A337" s="256" t="s">
        <v>874</v>
      </c>
      <c r="B337" s="256" t="s">
        <v>488</v>
      </c>
      <c r="C337" s="257" t="s">
        <v>875</v>
      </c>
      <c r="D337" s="257" t="s">
        <v>3</v>
      </c>
      <c r="E337" s="258" t="s">
        <v>404</v>
      </c>
      <c r="F337" s="258" t="s">
        <v>19</v>
      </c>
      <c r="G337" s="258" t="s">
        <v>11</v>
      </c>
      <c r="H337" s="259" t="s">
        <v>461</v>
      </c>
      <c r="I337" s="260">
        <v>44931</v>
      </c>
      <c r="J337" s="261">
        <v>44927</v>
      </c>
      <c r="K337" s="262" t="s">
        <v>3</v>
      </c>
      <c r="L337" s="262" t="s">
        <v>3</v>
      </c>
      <c r="M337" s="263">
        <v>66956</v>
      </c>
      <c r="N337" s="262" t="s">
        <v>3</v>
      </c>
      <c r="O337" s="262" t="s">
        <v>3</v>
      </c>
      <c r="P337" s="262" t="s">
        <v>3</v>
      </c>
      <c r="Q337" s="262" t="s">
        <v>3</v>
      </c>
      <c r="R337" s="262" t="s">
        <v>3</v>
      </c>
      <c r="S337" s="265">
        <v>4.7999999999999996E-3</v>
      </c>
      <c r="T337" s="265">
        <v>4.7999999999999996E-3</v>
      </c>
      <c r="U337" s="265">
        <v>0</v>
      </c>
      <c r="V337" s="258" t="s">
        <v>280</v>
      </c>
      <c r="W337" s="258" t="s">
        <v>876</v>
      </c>
      <c r="X337" s="258" t="s">
        <v>493</v>
      </c>
      <c r="Y337" s="258" t="s">
        <v>13</v>
      </c>
      <c r="Z337" s="258" t="s">
        <v>877</v>
      </c>
      <c r="AA337" s="262" t="s">
        <v>495</v>
      </c>
      <c r="AB337" s="258" t="s">
        <v>395</v>
      </c>
      <c r="AC337" s="258" t="s">
        <v>3</v>
      </c>
      <c r="AD337" s="258" t="s">
        <v>3</v>
      </c>
      <c r="AE337" s="267" t="s">
        <v>3</v>
      </c>
    </row>
    <row r="338" spans="1:31">
      <c r="A338" s="28"/>
      <c r="B338" s="29"/>
      <c r="C338" s="24"/>
      <c r="D338" s="24"/>
      <c r="E338" s="24"/>
      <c r="F338" s="24"/>
      <c r="G338" s="24"/>
      <c r="H338" s="25"/>
      <c r="I338" s="64"/>
      <c r="J338" s="25"/>
      <c r="K338" s="26"/>
      <c r="L338" s="26"/>
      <c r="M338" s="100"/>
      <c r="N338" s="26"/>
      <c r="O338" s="26"/>
      <c r="P338" s="26"/>
      <c r="Q338" s="26"/>
      <c r="R338" s="100"/>
      <c r="S338" s="99"/>
      <c r="T338" s="99"/>
      <c r="U338" s="99"/>
      <c r="V338" s="24"/>
      <c r="W338" s="24"/>
      <c r="X338" s="24"/>
      <c r="Y338" s="24"/>
      <c r="Z338" s="104"/>
      <c r="AA338" s="26"/>
      <c r="AB338" s="24"/>
      <c r="AC338" s="24"/>
      <c r="AD338" s="24"/>
      <c r="AE338" s="30"/>
    </row>
    <row r="339" spans="1:31">
      <c r="A339" s="28"/>
      <c r="B339" s="29"/>
      <c r="C339" s="24"/>
      <c r="D339" s="24"/>
      <c r="E339" s="24"/>
      <c r="F339" s="24"/>
      <c r="G339" s="24"/>
      <c r="H339" s="25"/>
      <c r="I339" s="64"/>
      <c r="J339" s="25"/>
      <c r="K339" s="26"/>
      <c r="L339" s="26"/>
      <c r="M339" s="100"/>
      <c r="N339" s="26"/>
      <c r="O339" s="26"/>
      <c r="P339" s="26"/>
      <c r="Q339" s="26"/>
      <c r="R339" s="100"/>
      <c r="S339" s="99"/>
      <c r="T339" s="99"/>
      <c r="U339" s="99"/>
      <c r="V339" s="24"/>
      <c r="W339" s="24"/>
      <c r="X339" s="24"/>
      <c r="Y339" s="24"/>
      <c r="Z339" s="104"/>
      <c r="AA339" s="26"/>
      <c r="AB339" s="24"/>
      <c r="AC339" s="24"/>
      <c r="AD339" s="24"/>
      <c r="AE339" s="30"/>
    </row>
    <row r="340" spans="1:31">
      <c r="A340" s="101"/>
      <c r="B340" s="98"/>
      <c r="C340" s="98"/>
      <c r="D340" s="98"/>
      <c r="E340" s="98"/>
      <c r="F340" s="98"/>
      <c r="G340" s="98"/>
      <c r="H340" s="98"/>
      <c r="I340" s="98"/>
      <c r="J340" s="98"/>
      <c r="K340" s="98"/>
      <c r="L340" s="98"/>
      <c r="M340" s="98"/>
      <c r="N340" s="98"/>
      <c r="O340" s="98"/>
      <c r="P340" s="98"/>
      <c r="Q340" s="98"/>
      <c r="R340" s="98"/>
      <c r="S340" s="98"/>
      <c r="T340" s="98"/>
      <c r="U340" s="98"/>
      <c r="V340" s="98"/>
      <c r="W340" s="98"/>
      <c r="X340" s="98"/>
      <c r="Y340" s="98"/>
      <c r="Z340" s="98"/>
      <c r="AA340" s="98"/>
      <c r="AB340" s="98"/>
      <c r="AC340" s="98"/>
      <c r="AD340" s="102"/>
      <c r="AE340" s="98"/>
    </row>
    <row r="341" spans="1:31">
      <c r="A341" s="28"/>
      <c r="B341" s="29"/>
      <c r="C341" s="24"/>
      <c r="D341" s="24"/>
      <c r="E341" s="24"/>
      <c r="F341" s="24"/>
      <c r="G341" s="24"/>
      <c r="H341" s="25"/>
      <c r="I341" s="64"/>
      <c r="J341" s="25"/>
      <c r="K341" s="26"/>
      <c r="L341" s="26"/>
      <c r="M341" s="103"/>
      <c r="N341" s="26"/>
      <c r="O341" s="26"/>
      <c r="P341" s="26"/>
      <c r="Q341" s="26"/>
      <c r="R341" s="103"/>
      <c r="S341" s="99"/>
      <c r="T341" s="99"/>
      <c r="U341" s="99"/>
      <c r="V341" s="24"/>
      <c r="W341" s="24"/>
      <c r="X341" s="24"/>
      <c r="Y341" s="24"/>
      <c r="Z341" s="24"/>
      <c r="AA341" s="26"/>
      <c r="AB341" s="24"/>
      <c r="AC341" s="24"/>
      <c r="AD341" s="24"/>
      <c r="AE341" s="30"/>
    </row>
    <row r="342" spans="1:31">
      <c r="A342" s="28"/>
      <c r="B342" s="29"/>
      <c r="C342" s="24"/>
      <c r="D342" s="24"/>
      <c r="E342" s="24"/>
      <c r="F342" s="24"/>
      <c r="G342" s="24"/>
      <c r="H342" s="25"/>
      <c r="I342" s="64"/>
      <c r="J342" s="25"/>
      <c r="K342" s="26"/>
      <c r="L342" s="26"/>
      <c r="M342" s="103"/>
      <c r="N342" s="26"/>
      <c r="O342" s="26"/>
      <c r="P342" s="26"/>
      <c r="Q342" s="26"/>
      <c r="R342" s="103"/>
      <c r="S342" s="99"/>
      <c r="T342" s="99"/>
      <c r="U342" s="99"/>
      <c r="V342" s="24"/>
      <c r="W342" s="24"/>
      <c r="X342" s="24"/>
      <c r="Y342" s="24"/>
      <c r="Z342" s="24"/>
      <c r="AA342" s="26"/>
      <c r="AB342" s="24"/>
      <c r="AC342" s="24"/>
      <c r="AD342" s="24"/>
      <c r="AE342" s="30"/>
    </row>
    <row r="343" spans="1:31">
      <c r="A343" s="28"/>
      <c r="B343" s="29"/>
      <c r="C343" s="24"/>
      <c r="D343" s="24"/>
      <c r="E343" s="24"/>
      <c r="F343" s="24"/>
      <c r="G343" s="24"/>
      <c r="H343" s="25"/>
      <c r="I343" s="64"/>
      <c r="J343" s="25"/>
      <c r="K343" s="26"/>
      <c r="L343" s="26"/>
      <c r="M343" s="103"/>
      <c r="N343" s="26"/>
      <c r="O343" s="26"/>
      <c r="P343" s="26"/>
      <c r="Q343" s="26"/>
      <c r="R343" s="103"/>
      <c r="S343" s="99"/>
      <c r="T343" s="99"/>
      <c r="U343" s="99"/>
      <c r="V343" s="24"/>
      <c r="W343" s="24"/>
      <c r="X343" s="24"/>
      <c r="Y343" s="24"/>
      <c r="Z343" s="24"/>
      <c r="AA343" s="26"/>
      <c r="AB343" s="24"/>
      <c r="AC343" s="24"/>
      <c r="AD343" s="24"/>
      <c r="AE343" s="30"/>
    </row>
    <row r="344" spans="1:31">
      <c r="A344" s="28"/>
      <c r="B344" s="29"/>
      <c r="C344" s="24"/>
      <c r="D344" s="24"/>
      <c r="E344" s="24"/>
      <c r="F344" s="24"/>
      <c r="G344" s="24"/>
      <c r="H344" s="25"/>
      <c r="I344" s="64"/>
      <c r="J344" s="25"/>
      <c r="K344" s="26"/>
      <c r="L344" s="26"/>
      <c r="M344" s="100"/>
      <c r="N344" s="26"/>
      <c r="O344" s="26"/>
      <c r="P344" s="26"/>
      <c r="Q344" s="26"/>
      <c r="R344" s="100"/>
      <c r="S344" s="99"/>
      <c r="T344" s="99"/>
      <c r="U344" s="99"/>
      <c r="V344" s="24"/>
      <c r="W344" s="24"/>
      <c r="X344" s="24"/>
      <c r="Y344" s="24"/>
      <c r="Z344" s="24"/>
      <c r="AA344" s="26"/>
      <c r="AB344" s="24"/>
      <c r="AC344" s="24"/>
      <c r="AD344" s="24"/>
      <c r="AE344" s="30"/>
    </row>
    <row r="345" spans="1:31">
      <c r="A345" s="28"/>
      <c r="B345" s="29"/>
      <c r="C345" s="24"/>
      <c r="D345" s="24"/>
      <c r="E345" s="24"/>
      <c r="F345" s="24"/>
      <c r="G345" s="24"/>
      <c r="H345" s="25"/>
      <c r="I345" s="64"/>
      <c r="J345" s="25"/>
      <c r="K345" s="26"/>
      <c r="L345" s="26"/>
      <c r="M345" s="100"/>
      <c r="N345" s="26"/>
      <c r="O345" s="26"/>
      <c r="P345" s="26"/>
      <c r="Q345" s="26"/>
      <c r="R345" s="100"/>
      <c r="S345" s="99"/>
      <c r="T345" s="99"/>
      <c r="U345" s="99"/>
      <c r="V345" s="24"/>
      <c r="W345" s="24"/>
      <c r="X345" s="24"/>
      <c r="Y345" s="24"/>
      <c r="Z345" s="24"/>
      <c r="AA345" s="26"/>
      <c r="AB345" s="24"/>
      <c r="AC345" s="24"/>
      <c r="AD345" s="24"/>
      <c r="AE345" s="30"/>
    </row>
    <row r="346" spans="1:31">
      <c r="A346" s="28"/>
      <c r="B346" s="29"/>
      <c r="C346" s="24"/>
      <c r="D346" s="24"/>
      <c r="E346" s="24"/>
      <c r="F346" s="24"/>
      <c r="G346" s="24"/>
      <c r="H346" s="25"/>
      <c r="I346" s="64"/>
      <c r="J346" s="25"/>
      <c r="K346" s="26"/>
      <c r="L346" s="26"/>
      <c r="M346" s="100"/>
      <c r="N346" s="26"/>
      <c r="O346" s="26"/>
      <c r="P346" s="26"/>
      <c r="Q346" s="26"/>
      <c r="R346" s="100"/>
      <c r="S346" s="99"/>
      <c r="T346" s="99"/>
      <c r="U346" s="99"/>
      <c r="V346" s="24"/>
      <c r="W346" s="24"/>
      <c r="X346" s="24"/>
      <c r="Y346" s="24"/>
      <c r="Z346" s="24"/>
      <c r="AA346" s="26"/>
      <c r="AB346" s="24"/>
      <c r="AC346" s="24"/>
      <c r="AD346" s="24"/>
      <c r="AE346" s="30"/>
    </row>
    <row r="347" spans="1:31">
      <c r="A347" s="28"/>
      <c r="B347" s="29"/>
      <c r="C347" s="24"/>
      <c r="D347" s="24"/>
      <c r="E347" s="24"/>
      <c r="F347" s="24"/>
      <c r="G347" s="24"/>
      <c r="H347" s="25"/>
      <c r="I347" s="64"/>
      <c r="J347" s="25"/>
      <c r="K347" s="26"/>
      <c r="L347" s="26"/>
      <c r="M347" s="100"/>
      <c r="N347" s="26"/>
      <c r="O347" s="26"/>
      <c r="P347" s="26"/>
      <c r="Q347" s="26"/>
      <c r="R347" s="100"/>
      <c r="S347" s="99"/>
      <c r="T347" s="99"/>
      <c r="U347" s="99"/>
      <c r="V347" s="24"/>
      <c r="W347" s="24"/>
      <c r="X347" s="24"/>
      <c r="Y347" s="24"/>
      <c r="Z347" s="24"/>
      <c r="AA347" s="26"/>
      <c r="AB347" s="24"/>
      <c r="AC347" s="24"/>
      <c r="AD347" s="24"/>
      <c r="AE347" s="30"/>
    </row>
    <row r="348" spans="1:31">
      <c r="A348" s="28"/>
      <c r="B348" s="29"/>
      <c r="C348" s="24"/>
      <c r="D348" s="24"/>
      <c r="E348" s="24"/>
      <c r="F348" s="24"/>
      <c r="G348" s="24"/>
      <c r="H348" s="25"/>
      <c r="I348" s="64"/>
      <c r="J348" s="25"/>
      <c r="K348" s="26"/>
      <c r="L348" s="26"/>
      <c r="M348" s="100"/>
      <c r="N348" s="26"/>
      <c r="O348" s="26"/>
      <c r="P348" s="26"/>
      <c r="Q348" s="26"/>
      <c r="R348" s="100"/>
      <c r="S348" s="99"/>
      <c r="T348" s="99"/>
      <c r="U348" s="99"/>
      <c r="V348" s="24"/>
      <c r="W348" s="24"/>
      <c r="X348" s="24"/>
      <c r="Y348" s="24"/>
      <c r="Z348" s="24"/>
      <c r="AA348" s="26"/>
      <c r="AB348" s="24"/>
      <c r="AC348" s="24"/>
      <c r="AD348" s="24"/>
      <c r="AE348" s="30"/>
    </row>
    <row r="349" spans="1:31">
      <c r="A349" s="28"/>
      <c r="B349" s="29"/>
      <c r="C349" s="24"/>
      <c r="D349" s="24"/>
      <c r="E349" s="24"/>
      <c r="F349" s="24"/>
      <c r="G349" s="24"/>
      <c r="H349" s="25"/>
      <c r="I349" s="64"/>
      <c r="J349" s="25"/>
      <c r="K349" s="26"/>
      <c r="L349" s="26"/>
      <c r="M349" s="100"/>
      <c r="N349" s="26"/>
      <c r="O349" s="26"/>
      <c r="P349" s="26"/>
      <c r="Q349" s="26"/>
      <c r="R349" s="100"/>
      <c r="S349" s="99"/>
      <c r="T349" s="99"/>
      <c r="U349" s="99"/>
      <c r="V349" s="24"/>
      <c r="W349" s="24"/>
      <c r="X349" s="24"/>
      <c r="Y349" s="24"/>
      <c r="Z349" s="24"/>
      <c r="AA349" s="26"/>
      <c r="AB349" s="24"/>
      <c r="AC349" s="24"/>
      <c r="AD349" s="24"/>
      <c r="AE349" s="30"/>
    </row>
    <row r="350" spans="1:31">
      <c r="A350" s="28"/>
      <c r="B350" s="29"/>
      <c r="C350" s="24"/>
      <c r="D350" s="24"/>
      <c r="E350" s="24"/>
      <c r="F350" s="24"/>
      <c r="G350" s="24"/>
      <c r="H350" s="25"/>
      <c r="I350" s="64"/>
      <c r="J350" s="25"/>
      <c r="K350" s="26"/>
      <c r="L350" s="26"/>
      <c r="M350" s="100"/>
      <c r="N350" s="26"/>
      <c r="O350" s="26"/>
      <c r="P350" s="26"/>
      <c r="Q350" s="26"/>
      <c r="R350" s="100"/>
      <c r="S350" s="99"/>
      <c r="T350" s="99"/>
      <c r="U350" s="99"/>
      <c r="V350" s="24"/>
      <c r="W350" s="24"/>
      <c r="X350" s="24"/>
      <c r="Y350" s="24"/>
      <c r="Z350" s="24"/>
      <c r="AA350" s="26"/>
      <c r="AB350" s="24"/>
      <c r="AC350" s="24"/>
      <c r="AD350" s="24"/>
      <c r="AE350" s="30"/>
    </row>
    <row r="351" spans="1:31">
      <c r="A351" s="28"/>
      <c r="B351" s="29"/>
      <c r="C351" s="24"/>
      <c r="D351" s="24"/>
      <c r="E351" s="24"/>
      <c r="F351" s="24"/>
      <c r="G351" s="24"/>
      <c r="H351" s="25"/>
      <c r="I351" s="64"/>
      <c r="J351" s="25"/>
      <c r="K351" s="26"/>
      <c r="L351" s="26"/>
      <c r="M351" s="100"/>
      <c r="N351" s="26"/>
      <c r="O351" s="26"/>
      <c r="P351" s="26"/>
      <c r="Q351" s="26"/>
      <c r="R351" s="100"/>
      <c r="S351" s="99"/>
      <c r="T351" s="99"/>
      <c r="U351" s="99"/>
      <c r="V351" s="24"/>
      <c r="W351" s="24"/>
      <c r="X351" s="24"/>
      <c r="Y351" s="24"/>
      <c r="Z351" s="24"/>
      <c r="AA351" s="26"/>
      <c r="AB351" s="24"/>
      <c r="AC351" s="24"/>
      <c r="AD351" s="24"/>
      <c r="AE351" s="30"/>
    </row>
    <row r="352" spans="1:31">
      <c r="A352" s="28"/>
      <c r="B352" s="29"/>
      <c r="C352" s="24"/>
      <c r="D352" s="24"/>
      <c r="E352" s="24"/>
      <c r="F352" s="24"/>
      <c r="G352" s="24"/>
      <c r="H352" s="25"/>
      <c r="I352" s="64"/>
      <c r="J352" s="25"/>
      <c r="K352" s="26"/>
      <c r="L352" s="26"/>
      <c r="M352" s="100"/>
      <c r="N352" s="26"/>
      <c r="O352" s="26"/>
      <c r="P352" s="26"/>
      <c r="Q352" s="26"/>
      <c r="R352" s="100"/>
      <c r="S352" s="99"/>
      <c r="T352" s="99"/>
      <c r="U352" s="99"/>
      <c r="V352" s="24"/>
      <c r="W352" s="24"/>
      <c r="X352" s="24"/>
      <c r="Y352" s="24"/>
      <c r="Z352" s="24"/>
      <c r="AA352" s="26"/>
      <c r="AB352" s="24"/>
      <c r="AC352" s="24"/>
      <c r="AD352" s="24"/>
      <c r="AE352" s="30"/>
    </row>
    <row r="353" spans="1:31" ht="77.099999999999994" customHeight="1">
      <c r="A353" s="28"/>
      <c r="B353" s="29"/>
      <c r="C353" s="24"/>
      <c r="D353" s="24"/>
      <c r="E353" s="24"/>
      <c r="F353" s="24"/>
      <c r="G353" s="24"/>
      <c r="H353" s="25"/>
      <c r="I353" s="64"/>
      <c r="J353" s="25"/>
      <c r="K353" s="26"/>
      <c r="L353" s="26"/>
      <c r="M353" s="100"/>
      <c r="N353" s="26"/>
      <c r="O353" s="26"/>
      <c r="P353" s="26"/>
      <c r="Q353" s="26"/>
      <c r="R353" s="100"/>
      <c r="S353" s="99"/>
      <c r="T353" s="99"/>
      <c r="U353" s="99"/>
      <c r="V353" s="24"/>
      <c r="W353" s="24"/>
      <c r="X353" s="24"/>
      <c r="Y353" s="24"/>
      <c r="Z353" s="24"/>
      <c r="AA353" s="26"/>
      <c r="AB353" s="24"/>
      <c r="AC353" s="24"/>
      <c r="AD353" s="24"/>
      <c r="AE353" s="30"/>
    </row>
  </sheetData>
  <phoneticPr fontId="3" type="noConversion"/>
  <hyperlinks>
    <hyperlink ref="A278" r:id="rId1" display="https://www.pensioenkappers.nl/" xr:uid="{2C0AA7B6-E456-45AA-A80E-CD88389223D9}"/>
    <hyperlink ref="A281" r:id="rId2" display="MEUBELINDUSTRIE EN MEUBILERINGSBEDRIJVEN" xr:uid="{17CF94E7-F7A5-47EB-91C1-F930C802FD40}"/>
    <hyperlink ref="A24" r:id="rId3" xr:uid="{4C1FB821-BA57-4893-9FD3-604EFE0F75CD}"/>
    <hyperlink ref="A31" r:id="rId4" xr:uid="{39955387-492E-4F85-A04D-10DB2732C2F3}"/>
    <hyperlink ref="A46" r:id="rId5" xr:uid="{98D5EDD9-455C-4C01-B2D3-DDB2FB17C0B2}"/>
    <hyperlink ref="A44" r:id="rId6" xr:uid="{63EC73F1-A8B9-4EBF-B71F-ABD5E5CA4C3B}"/>
  </hyperlinks>
  <pageMargins left="0" right="0" top="0" bottom="0.62992125984251968" header="0" footer="0.31496062992125984"/>
  <pageSetup paperSize="8" scale="34" fitToHeight="0" orientation="landscape" r:id="rId7"/>
  <headerFooter alignWithMargins="0">
    <oddFooter>&amp;C&amp;P&amp;R&amp;D &amp;F</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0000000}">
          <x14:formula1>
            <xm:f>'Waarden pulldowns'!$B$2:$B$3</xm:f>
          </x14:formula1>
          <xm:sqref>G278:G280 G290:G303 G338:G353</xm:sqref>
        </x14:dataValidation>
        <x14:dataValidation type="list" allowBlank="1" showInputMessage="1" showErrorMessage="1" xr:uid="{00000000-0002-0000-0000-000004000000}">
          <x14:formula1>
            <xm:f>'Waarden pulldowns'!$A$2:$A$6</xm:f>
          </x14:formula1>
          <xm:sqref>F278:F280 F290:F303 F338:F353</xm:sqref>
        </x14:dataValidation>
        <x14:dataValidation type="list" allowBlank="1" showInputMessage="1" showErrorMessage="1" xr:uid="{00000000-0002-0000-0000-000002000000}">
          <x14:formula1>
            <xm:f>'Waarden pulldowns'!$D$2:$D$5</xm:f>
          </x14:formula1>
          <xm:sqref>L278:L280 Q278:Q280 O278:O280 L338:L353 Q338:Q353 Q290:Q303 L290:L303 O290:O303 O338:O353</xm:sqref>
        </x14:dataValidation>
        <x14:dataValidation type="list" allowBlank="1" showInputMessage="1" showErrorMessage="1" xr:uid="{00000000-0002-0000-0000-000003000000}">
          <x14:formula1>
            <xm:f>'Waarden pulldowns'!$E$2:$E$3</xm:f>
          </x14:formula1>
          <xm:sqref>Z278:Z280 Z290:Z303 Z338:Z353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9"/>
  <sheetViews>
    <sheetView workbookViewId="0">
      <selection activeCell="B6" sqref="B6"/>
    </sheetView>
  </sheetViews>
  <sheetFormatPr defaultRowHeight="12.75"/>
  <cols>
    <col min="1" max="1" width="44.140625" style="19" bestFit="1" customWidth="1"/>
    <col min="2" max="2" width="101.42578125" style="19" customWidth="1"/>
    <col min="3" max="16384" width="9.140625" style="19"/>
  </cols>
  <sheetData>
    <row r="1" spans="1:2" s="17" customFormat="1">
      <c r="A1" s="17" t="s">
        <v>14</v>
      </c>
      <c r="B1" s="17" t="s">
        <v>15</v>
      </c>
    </row>
    <row r="2" spans="1:2">
      <c r="A2" s="18" t="s">
        <v>17</v>
      </c>
      <c r="B2" s="18" t="s">
        <v>16</v>
      </c>
    </row>
    <row r="3" spans="1:2" ht="25.5">
      <c r="A3" s="18"/>
      <c r="B3" s="18" t="s">
        <v>42</v>
      </c>
    </row>
    <row r="4" spans="1:2">
      <c r="A4" s="18" t="s">
        <v>18</v>
      </c>
      <c r="B4" s="20" t="s">
        <v>29</v>
      </c>
    </row>
    <row r="5" spans="1:2">
      <c r="B5" s="21" t="s">
        <v>59</v>
      </c>
    </row>
    <row r="6" spans="1:2">
      <c r="B6" s="37" t="s">
        <v>58</v>
      </c>
    </row>
    <row r="7" spans="1:2" s="35" customFormat="1" ht="89.25">
      <c r="A7" s="36" t="s">
        <v>56</v>
      </c>
      <c r="B7" s="36" t="s">
        <v>57</v>
      </c>
    </row>
    <row r="8" spans="1:2">
      <c r="A8" s="18" t="s">
        <v>54</v>
      </c>
      <c r="B8" s="15" t="s">
        <v>55</v>
      </c>
    </row>
    <row r="9" spans="1:2">
      <c r="A9" s="18" t="s">
        <v>44</v>
      </c>
      <c r="B9" s="18" t="s">
        <v>34</v>
      </c>
    </row>
    <row r="10" spans="1:2" ht="25.5">
      <c r="A10" s="18" t="s">
        <v>45</v>
      </c>
      <c r="B10" s="18" t="s">
        <v>48</v>
      </c>
    </row>
    <row r="11" spans="1:2">
      <c r="A11" s="19" t="s">
        <v>31</v>
      </c>
      <c r="B11" s="18" t="s">
        <v>34</v>
      </c>
    </row>
    <row r="12" spans="1:2">
      <c r="A12" s="18" t="s">
        <v>46</v>
      </c>
      <c r="B12" s="18" t="s">
        <v>34</v>
      </c>
    </row>
    <row r="13" spans="1:2" ht="25.5">
      <c r="A13" s="18" t="s">
        <v>47</v>
      </c>
      <c r="B13" s="18" t="s">
        <v>48</v>
      </c>
    </row>
    <row r="14" spans="1:2">
      <c r="A14" s="19" t="s">
        <v>10</v>
      </c>
      <c r="B14" s="18" t="s">
        <v>35</v>
      </c>
    </row>
    <row r="15" spans="1:2">
      <c r="A15" s="18" t="s">
        <v>0</v>
      </c>
      <c r="B15" s="18" t="s">
        <v>36</v>
      </c>
    </row>
    <row r="16" spans="1:2">
      <c r="A16" s="18" t="s">
        <v>1</v>
      </c>
      <c r="B16" s="18" t="s">
        <v>36</v>
      </c>
    </row>
    <row r="17" spans="1:2">
      <c r="A17" s="18" t="s">
        <v>43</v>
      </c>
      <c r="B17" s="18" t="s">
        <v>50</v>
      </c>
    </row>
    <row r="18" spans="1:2" ht="25.5">
      <c r="A18" s="18" t="s">
        <v>33</v>
      </c>
      <c r="B18" s="18" t="s">
        <v>49</v>
      </c>
    </row>
    <row r="19" spans="1:2" ht="51">
      <c r="A19" s="18" t="s">
        <v>60</v>
      </c>
      <c r="B19" s="18" t="s">
        <v>61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F98"/>
  <sheetViews>
    <sheetView workbookViewId="0">
      <pane ySplit="1" topLeftCell="A65" activePane="bottomLeft" state="frozen"/>
      <selection pane="bottomLeft" activeCell="H89" sqref="H89"/>
    </sheetView>
  </sheetViews>
  <sheetFormatPr defaultRowHeight="12.75"/>
  <cols>
    <col min="1" max="1" width="30.5703125" customWidth="1"/>
    <col min="2" max="2" width="25" customWidth="1"/>
    <col min="3" max="3" width="17.85546875" bestFit="1" customWidth="1"/>
    <col min="4" max="4" width="16.140625" bestFit="1" customWidth="1"/>
    <col min="5" max="5" width="14.42578125" bestFit="1" customWidth="1"/>
    <col min="6" max="6" width="15.5703125" bestFit="1" customWidth="1"/>
    <col min="9" max="9" width="10.140625" bestFit="1" customWidth="1"/>
  </cols>
  <sheetData>
    <row r="1" spans="1:6" ht="25.5">
      <c r="A1" s="6" t="s">
        <v>7</v>
      </c>
      <c r="B1" s="6" t="s">
        <v>9</v>
      </c>
      <c r="C1" s="6" t="s">
        <v>463</v>
      </c>
      <c r="D1" s="6" t="s">
        <v>464</v>
      </c>
      <c r="E1" s="6" t="s">
        <v>56</v>
      </c>
      <c r="F1" s="6" t="s">
        <v>471</v>
      </c>
    </row>
    <row r="2" spans="1:6" ht="25.5">
      <c r="A2" s="24" t="s">
        <v>389</v>
      </c>
      <c r="B2" s="39" t="s">
        <v>390</v>
      </c>
      <c r="C2" s="22" t="s">
        <v>391</v>
      </c>
      <c r="D2" s="22" t="s">
        <v>3</v>
      </c>
      <c r="E2" s="39" t="s">
        <v>461</v>
      </c>
      <c r="F2" s="80">
        <v>44916</v>
      </c>
    </row>
    <row r="3" spans="1:6" ht="25.5">
      <c r="A3" s="24" t="s">
        <v>389</v>
      </c>
      <c r="B3" s="39" t="s">
        <v>390</v>
      </c>
      <c r="C3" s="22" t="s">
        <v>397</v>
      </c>
      <c r="D3" s="22" t="s">
        <v>3</v>
      </c>
      <c r="E3" s="39" t="s">
        <v>461</v>
      </c>
      <c r="F3" s="80">
        <v>44916</v>
      </c>
    </row>
    <row r="4" spans="1:6" ht="38.25">
      <c r="A4" s="24" t="s">
        <v>402</v>
      </c>
      <c r="B4" s="39" t="s">
        <v>390</v>
      </c>
      <c r="C4" s="22" t="s">
        <v>403</v>
      </c>
      <c r="D4" s="22" t="s">
        <v>3</v>
      </c>
      <c r="E4" s="39" t="s">
        <v>461</v>
      </c>
      <c r="F4" s="80">
        <v>44923</v>
      </c>
    </row>
    <row r="5" spans="1:6">
      <c r="A5" s="111" t="s">
        <v>406</v>
      </c>
      <c r="B5" s="91" t="s">
        <v>390</v>
      </c>
      <c r="C5" s="22" t="s">
        <v>407</v>
      </c>
      <c r="D5" s="22" t="s">
        <v>3</v>
      </c>
      <c r="E5" s="24" t="s">
        <v>879</v>
      </c>
      <c r="F5" s="275">
        <v>44930</v>
      </c>
    </row>
    <row r="6" spans="1:6">
      <c r="A6" s="111" t="s">
        <v>406</v>
      </c>
      <c r="B6" s="91" t="s">
        <v>390</v>
      </c>
      <c r="C6" s="22" t="s">
        <v>414</v>
      </c>
      <c r="D6" s="22" t="s">
        <v>3</v>
      </c>
      <c r="E6" s="39" t="s">
        <v>461</v>
      </c>
      <c r="F6" s="92">
        <v>44923</v>
      </c>
    </row>
    <row r="7" spans="1:6" ht="38.25">
      <c r="A7" s="111" t="s">
        <v>419</v>
      </c>
      <c r="B7" s="91" t="s">
        <v>390</v>
      </c>
      <c r="C7" s="22" t="s">
        <v>420</v>
      </c>
      <c r="D7" s="22" t="s">
        <v>3</v>
      </c>
      <c r="E7" s="39" t="s">
        <v>461</v>
      </c>
      <c r="F7" s="92">
        <v>44916</v>
      </c>
    </row>
    <row r="8" spans="1:6" ht="38.25">
      <c r="A8" s="111" t="s">
        <v>419</v>
      </c>
      <c r="B8" s="91" t="s">
        <v>390</v>
      </c>
      <c r="C8" s="22" t="s">
        <v>425</v>
      </c>
      <c r="D8" s="22" t="s">
        <v>3</v>
      </c>
      <c r="E8" s="39" t="s">
        <v>461</v>
      </c>
      <c r="F8" s="92">
        <v>44908</v>
      </c>
    </row>
    <row r="9" spans="1:6" ht="38.25">
      <c r="A9" s="111" t="s">
        <v>429</v>
      </c>
      <c r="B9" s="91" t="s">
        <v>390</v>
      </c>
      <c r="C9" s="22" t="s">
        <v>430</v>
      </c>
      <c r="D9" s="22" t="s">
        <v>3</v>
      </c>
      <c r="E9" s="39" t="s">
        <v>461</v>
      </c>
      <c r="F9" s="92">
        <v>44923</v>
      </c>
    </row>
    <row r="10" spans="1:6">
      <c r="A10" s="24" t="s">
        <v>434</v>
      </c>
      <c r="B10" s="91" t="s">
        <v>390</v>
      </c>
      <c r="C10" s="22" t="s">
        <v>435</v>
      </c>
      <c r="D10" s="22" t="s">
        <v>345</v>
      </c>
      <c r="E10" s="39" t="s">
        <v>461</v>
      </c>
      <c r="F10" s="80">
        <v>44923</v>
      </c>
    </row>
    <row r="11" spans="1:6">
      <c r="A11" s="24" t="s">
        <v>442</v>
      </c>
      <c r="B11" s="91" t="s">
        <v>390</v>
      </c>
      <c r="C11" s="22" t="s">
        <v>443</v>
      </c>
      <c r="D11" s="22" t="s">
        <v>345</v>
      </c>
      <c r="E11" s="39" t="s">
        <v>461</v>
      </c>
      <c r="F11" s="80">
        <v>44923</v>
      </c>
    </row>
    <row r="12" spans="1:6">
      <c r="A12" s="24" t="s">
        <v>442</v>
      </c>
      <c r="B12" s="91" t="s">
        <v>390</v>
      </c>
      <c r="C12" s="22" t="s">
        <v>445</v>
      </c>
      <c r="D12" s="22" t="s">
        <v>345</v>
      </c>
      <c r="E12" s="39" t="s">
        <v>461</v>
      </c>
      <c r="F12" s="80">
        <v>44923</v>
      </c>
    </row>
    <row r="13" spans="1:6">
      <c r="A13" s="24" t="s">
        <v>442</v>
      </c>
      <c r="B13" s="91" t="s">
        <v>390</v>
      </c>
      <c r="C13" s="22" t="s">
        <v>447</v>
      </c>
      <c r="D13" s="22" t="s">
        <v>345</v>
      </c>
      <c r="E13" s="39" t="s">
        <v>461</v>
      </c>
      <c r="F13" s="80">
        <v>44923</v>
      </c>
    </row>
    <row r="14" spans="1:6">
      <c r="A14" s="28" t="s">
        <v>331</v>
      </c>
      <c r="B14" s="29" t="s">
        <v>63</v>
      </c>
      <c r="C14" s="22" t="s">
        <v>333</v>
      </c>
      <c r="D14" s="22" t="s">
        <v>3</v>
      </c>
      <c r="E14" s="24" t="s">
        <v>461</v>
      </c>
      <c r="F14" s="115">
        <v>44911</v>
      </c>
    </row>
    <row r="15" spans="1:6">
      <c r="A15" s="28" t="s">
        <v>62</v>
      </c>
      <c r="B15" s="29" t="s">
        <v>63</v>
      </c>
      <c r="C15" s="22" t="s">
        <v>64</v>
      </c>
      <c r="D15" s="22" t="s">
        <v>3</v>
      </c>
      <c r="E15" s="24" t="s">
        <v>461</v>
      </c>
      <c r="F15" s="115">
        <v>44911</v>
      </c>
    </row>
    <row r="16" spans="1:6">
      <c r="A16" s="28" t="s">
        <v>62</v>
      </c>
      <c r="B16" s="29" t="s">
        <v>63</v>
      </c>
      <c r="C16" s="22" t="s">
        <v>66</v>
      </c>
      <c r="D16" s="22" t="s">
        <v>3</v>
      </c>
      <c r="E16" s="24" t="s">
        <v>461</v>
      </c>
      <c r="F16" s="115">
        <v>44911</v>
      </c>
    </row>
    <row r="17" spans="1:6">
      <c r="A17" s="28" t="s">
        <v>62</v>
      </c>
      <c r="B17" s="29" t="s">
        <v>63</v>
      </c>
      <c r="C17" s="22" t="s">
        <v>483</v>
      </c>
      <c r="D17" s="22" t="s">
        <v>3</v>
      </c>
      <c r="E17" s="24" t="s">
        <v>461</v>
      </c>
      <c r="F17" s="115">
        <v>44911</v>
      </c>
    </row>
    <row r="18" spans="1:6">
      <c r="A18" s="28" t="s">
        <v>62</v>
      </c>
      <c r="B18" s="29" t="s">
        <v>63</v>
      </c>
      <c r="C18" s="22" t="s">
        <v>69</v>
      </c>
      <c r="D18" s="22" t="s">
        <v>3</v>
      </c>
      <c r="E18" s="24" t="s">
        <v>461</v>
      </c>
      <c r="F18" s="115">
        <v>44911</v>
      </c>
    </row>
    <row r="19" spans="1:6">
      <c r="A19" s="73" t="s">
        <v>358</v>
      </c>
      <c r="B19" s="39" t="s">
        <v>63</v>
      </c>
      <c r="C19" s="22" t="s">
        <v>359</v>
      </c>
      <c r="D19" s="22" t="s">
        <v>3</v>
      </c>
      <c r="E19" s="24" t="s">
        <v>461</v>
      </c>
      <c r="F19" s="64">
        <v>44916</v>
      </c>
    </row>
    <row r="20" spans="1:6">
      <c r="A20" s="73" t="s">
        <v>358</v>
      </c>
      <c r="B20" s="39" t="s">
        <v>63</v>
      </c>
      <c r="C20" s="22" t="s">
        <v>367</v>
      </c>
      <c r="D20" s="22" t="s">
        <v>3</v>
      </c>
      <c r="E20" s="24" t="s">
        <v>461</v>
      </c>
      <c r="F20" s="64">
        <v>44916</v>
      </c>
    </row>
    <row r="21" spans="1:6">
      <c r="A21" s="73" t="s">
        <v>358</v>
      </c>
      <c r="B21" s="39" t="s">
        <v>63</v>
      </c>
      <c r="C21" s="22" t="s">
        <v>369</v>
      </c>
      <c r="D21" s="22" t="s">
        <v>3</v>
      </c>
      <c r="E21" s="24" t="s">
        <v>461</v>
      </c>
      <c r="F21" s="64">
        <v>44916</v>
      </c>
    </row>
    <row r="22" spans="1:6">
      <c r="A22" s="73" t="s">
        <v>358</v>
      </c>
      <c r="B22" s="39" t="s">
        <v>63</v>
      </c>
      <c r="C22" s="22" t="s">
        <v>371</v>
      </c>
      <c r="D22" s="22" t="s">
        <v>3</v>
      </c>
      <c r="E22" s="24" t="s">
        <v>461</v>
      </c>
      <c r="F22" s="64">
        <v>44916</v>
      </c>
    </row>
    <row r="23" spans="1:6">
      <c r="A23" s="73" t="s">
        <v>358</v>
      </c>
      <c r="B23" s="39" t="s">
        <v>63</v>
      </c>
      <c r="C23" s="22" t="s">
        <v>373</v>
      </c>
      <c r="D23" s="22" t="s">
        <v>3</v>
      </c>
      <c r="E23" s="24" t="s">
        <v>461</v>
      </c>
      <c r="F23" s="64">
        <v>44916</v>
      </c>
    </row>
    <row r="24" spans="1:6">
      <c r="A24" s="73" t="s">
        <v>358</v>
      </c>
      <c r="B24" s="39" t="s">
        <v>63</v>
      </c>
      <c r="C24" s="22" t="s">
        <v>376</v>
      </c>
      <c r="D24" s="22" t="s">
        <v>3</v>
      </c>
      <c r="E24" s="24" t="s">
        <v>461</v>
      </c>
      <c r="F24" s="64">
        <v>44916</v>
      </c>
    </row>
    <row r="25" spans="1:6">
      <c r="A25" s="73" t="s">
        <v>358</v>
      </c>
      <c r="B25" s="39" t="s">
        <v>63</v>
      </c>
      <c r="C25" s="22" t="s">
        <v>378</v>
      </c>
      <c r="D25" s="22" t="s">
        <v>3</v>
      </c>
      <c r="E25" s="24" t="s">
        <v>461</v>
      </c>
      <c r="F25" s="64">
        <v>44916</v>
      </c>
    </row>
    <row r="26" spans="1:6">
      <c r="A26" s="73" t="s">
        <v>358</v>
      </c>
      <c r="B26" s="39" t="s">
        <v>63</v>
      </c>
      <c r="C26" s="22" t="s">
        <v>380</v>
      </c>
      <c r="D26" s="22" t="s">
        <v>3</v>
      </c>
      <c r="E26" s="24" t="s">
        <v>461</v>
      </c>
      <c r="F26" s="64">
        <v>44916</v>
      </c>
    </row>
    <row r="27" spans="1:6">
      <c r="A27" s="80" t="s">
        <v>382</v>
      </c>
      <c r="B27" s="39" t="s">
        <v>63</v>
      </c>
      <c r="C27" s="22" t="s">
        <v>383</v>
      </c>
      <c r="D27" s="22" t="s">
        <v>3</v>
      </c>
      <c r="E27" s="24" t="s">
        <v>461</v>
      </c>
      <c r="F27" s="64">
        <v>44916</v>
      </c>
    </row>
    <row r="28" spans="1:6">
      <c r="A28" s="80" t="s">
        <v>385</v>
      </c>
      <c r="B28" s="39" t="s">
        <v>63</v>
      </c>
      <c r="C28" s="22" t="s">
        <v>386</v>
      </c>
      <c r="D28" s="22" t="s">
        <v>3</v>
      </c>
      <c r="E28" s="24" t="s">
        <v>461</v>
      </c>
      <c r="F28" s="64">
        <v>44916</v>
      </c>
    </row>
    <row r="29" spans="1:6">
      <c r="A29" s="29" t="s">
        <v>697</v>
      </c>
      <c r="B29" s="29" t="s">
        <v>698</v>
      </c>
      <c r="C29" s="22" t="s">
        <v>699</v>
      </c>
      <c r="D29" s="22" t="s">
        <v>3</v>
      </c>
      <c r="E29" s="39" t="s">
        <v>461</v>
      </c>
      <c r="F29" s="64">
        <v>44916</v>
      </c>
    </row>
    <row r="30" spans="1:6">
      <c r="A30" s="29" t="s">
        <v>697</v>
      </c>
      <c r="B30" s="29" t="s">
        <v>698</v>
      </c>
      <c r="C30" s="22" t="s">
        <v>705</v>
      </c>
      <c r="D30" s="22" t="s">
        <v>3</v>
      </c>
      <c r="E30" s="39" t="s">
        <v>461</v>
      </c>
      <c r="F30" s="64">
        <v>44916</v>
      </c>
    </row>
    <row r="31" spans="1:6" ht="25.5">
      <c r="A31" s="29" t="s">
        <v>709</v>
      </c>
      <c r="B31" s="29" t="s">
        <v>698</v>
      </c>
      <c r="C31" s="22" t="s">
        <v>710</v>
      </c>
      <c r="D31" s="22" t="s">
        <v>3</v>
      </c>
      <c r="E31" s="39" t="s">
        <v>461</v>
      </c>
      <c r="F31" s="64">
        <v>44916</v>
      </c>
    </row>
    <row r="32" spans="1:6">
      <c r="A32" s="29" t="s">
        <v>714</v>
      </c>
      <c r="B32" s="29" t="s">
        <v>698</v>
      </c>
      <c r="C32" s="22" t="s">
        <v>715</v>
      </c>
      <c r="D32" s="22" t="s">
        <v>3</v>
      </c>
      <c r="E32" s="39" t="s">
        <v>461</v>
      </c>
      <c r="F32" s="64">
        <v>44916</v>
      </c>
    </row>
    <row r="33" spans="1:6" ht="25.5">
      <c r="A33" s="29" t="s">
        <v>716</v>
      </c>
      <c r="B33" s="29" t="s">
        <v>698</v>
      </c>
      <c r="C33" s="22" t="s">
        <v>717</v>
      </c>
      <c r="D33" s="22" t="s">
        <v>3</v>
      </c>
      <c r="E33" s="39" t="s">
        <v>461</v>
      </c>
      <c r="F33" s="64">
        <v>44916</v>
      </c>
    </row>
    <row r="34" spans="1:6">
      <c r="A34" s="29" t="s">
        <v>719</v>
      </c>
      <c r="B34" s="29" t="s">
        <v>698</v>
      </c>
      <c r="C34" s="22" t="s">
        <v>720</v>
      </c>
      <c r="D34" s="22" t="s">
        <v>3</v>
      </c>
      <c r="E34" s="39" t="s">
        <v>461</v>
      </c>
      <c r="F34" s="64">
        <v>44916</v>
      </c>
    </row>
    <row r="35" spans="1:6" ht="25.5">
      <c r="A35" s="29" t="s">
        <v>721</v>
      </c>
      <c r="B35" s="29" t="s">
        <v>698</v>
      </c>
      <c r="C35" s="22" t="s">
        <v>722</v>
      </c>
      <c r="D35" s="22" t="s">
        <v>3</v>
      </c>
      <c r="E35" s="39" t="s">
        <v>461</v>
      </c>
      <c r="F35" s="64">
        <v>44916</v>
      </c>
    </row>
    <row r="36" spans="1:6" ht="25.5">
      <c r="A36" s="29" t="s">
        <v>726</v>
      </c>
      <c r="B36" s="29" t="s">
        <v>698</v>
      </c>
      <c r="C36" s="22" t="s">
        <v>727</v>
      </c>
      <c r="D36" s="22" t="s">
        <v>3</v>
      </c>
      <c r="E36" s="39" t="s">
        <v>461</v>
      </c>
      <c r="F36" s="64">
        <v>44916</v>
      </c>
    </row>
    <row r="37" spans="1:6" ht="25.5">
      <c r="A37" s="29" t="s">
        <v>728</v>
      </c>
      <c r="B37" s="29" t="s">
        <v>698</v>
      </c>
      <c r="C37" s="22" t="s">
        <v>729</v>
      </c>
      <c r="D37" s="22" t="s">
        <v>3</v>
      </c>
      <c r="E37" s="39" t="s">
        <v>461</v>
      </c>
      <c r="F37" s="64">
        <v>44916</v>
      </c>
    </row>
    <row r="38" spans="1:6">
      <c r="A38" s="28" t="s">
        <v>341</v>
      </c>
      <c r="B38" s="29" t="s">
        <v>342</v>
      </c>
      <c r="C38" s="22" t="s">
        <v>343</v>
      </c>
      <c r="D38" s="22" t="s">
        <v>3</v>
      </c>
      <c r="E38" s="24" t="s">
        <v>461</v>
      </c>
      <c r="F38" s="64">
        <v>44904</v>
      </c>
    </row>
    <row r="39" spans="1:6">
      <c r="A39" s="28" t="s">
        <v>341</v>
      </c>
      <c r="B39" s="29" t="s">
        <v>342</v>
      </c>
      <c r="C39" s="22" t="s">
        <v>354</v>
      </c>
      <c r="D39" s="22" t="s">
        <v>3</v>
      </c>
      <c r="E39" s="24" t="s">
        <v>461</v>
      </c>
      <c r="F39" s="64">
        <v>44904</v>
      </c>
    </row>
    <row r="40" spans="1:6">
      <c r="A40" s="72" t="s">
        <v>487</v>
      </c>
      <c r="B40" s="72" t="s">
        <v>488</v>
      </c>
      <c r="C40" s="126" t="s">
        <v>489</v>
      </c>
      <c r="D40" s="127" t="s">
        <v>3</v>
      </c>
      <c r="E40" s="138" t="s">
        <v>461</v>
      </c>
      <c r="F40" s="25">
        <v>44928</v>
      </c>
    </row>
    <row r="41" spans="1:6">
      <c r="A41" s="72" t="s">
        <v>487</v>
      </c>
      <c r="B41" s="72" t="s">
        <v>488</v>
      </c>
      <c r="C41" s="126" t="s">
        <v>497</v>
      </c>
      <c r="D41" s="127" t="s">
        <v>3</v>
      </c>
      <c r="E41" s="138" t="s">
        <v>461</v>
      </c>
      <c r="F41" s="25">
        <v>44928</v>
      </c>
    </row>
    <row r="42" spans="1:6">
      <c r="A42" s="72" t="s">
        <v>501</v>
      </c>
      <c r="B42" s="72" t="s">
        <v>488</v>
      </c>
      <c r="C42" s="126" t="s">
        <v>502</v>
      </c>
      <c r="D42" s="127" t="s">
        <v>3</v>
      </c>
      <c r="E42" s="138" t="s">
        <v>461</v>
      </c>
      <c r="F42" s="25">
        <v>44928</v>
      </c>
    </row>
    <row r="43" spans="1:6">
      <c r="A43" s="29" t="s">
        <v>506</v>
      </c>
      <c r="B43" s="29" t="s">
        <v>488</v>
      </c>
      <c r="C43" s="22" t="s">
        <v>507</v>
      </c>
      <c r="D43" s="22" t="s">
        <v>3</v>
      </c>
      <c r="E43" s="159" t="s">
        <v>461</v>
      </c>
      <c r="F43" s="25">
        <v>44918</v>
      </c>
    </row>
    <row r="44" spans="1:6">
      <c r="A44" s="29" t="s">
        <v>506</v>
      </c>
      <c r="B44" s="29" t="s">
        <v>488</v>
      </c>
      <c r="C44" s="22" t="s">
        <v>512</v>
      </c>
      <c r="D44" s="142" t="s">
        <v>513</v>
      </c>
      <c r="E44" s="159" t="s">
        <v>461</v>
      </c>
      <c r="F44" s="25">
        <v>44918</v>
      </c>
    </row>
    <row r="45" spans="1:6">
      <c r="A45" s="29" t="s">
        <v>506</v>
      </c>
      <c r="B45" s="29" t="s">
        <v>488</v>
      </c>
      <c r="C45" s="22" t="s">
        <v>512</v>
      </c>
      <c r="D45" s="142" t="s">
        <v>515</v>
      </c>
      <c r="E45" s="159" t="s">
        <v>461</v>
      </c>
      <c r="F45" s="25">
        <v>44918</v>
      </c>
    </row>
    <row r="46" spans="1:6">
      <c r="A46" s="29" t="s">
        <v>506</v>
      </c>
      <c r="B46" s="29" t="s">
        <v>488</v>
      </c>
      <c r="C46" s="22" t="s">
        <v>517</v>
      </c>
      <c r="D46" s="142" t="s">
        <v>3</v>
      </c>
      <c r="E46" s="159" t="s">
        <v>461</v>
      </c>
      <c r="F46" s="25">
        <v>44918</v>
      </c>
    </row>
    <row r="47" spans="1:6">
      <c r="A47" s="29" t="s">
        <v>519</v>
      </c>
      <c r="B47" s="29" t="s">
        <v>488</v>
      </c>
      <c r="C47" s="22" t="s">
        <v>520</v>
      </c>
      <c r="D47" s="22" t="s">
        <v>3</v>
      </c>
      <c r="E47" s="159" t="s">
        <v>461</v>
      </c>
      <c r="F47" s="25">
        <v>44918</v>
      </c>
    </row>
    <row r="48" spans="1:6" ht="25.5">
      <c r="A48" s="39" t="s">
        <v>536</v>
      </c>
      <c r="B48" s="39" t="s">
        <v>488</v>
      </c>
      <c r="C48" s="22" t="s">
        <v>537</v>
      </c>
      <c r="D48" s="22" t="s">
        <v>345</v>
      </c>
      <c r="E48" s="159" t="s">
        <v>461</v>
      </c>
      <c r="F48" s="64">
        <v>44918</v>
      </c>
    </row>
    <row r="49" spans="1:6" ht="25.5">
      <c r="A49" s="39" t="s">
        <v>536</v>
      </c>
      <c r="B49" s="39" t="s">
        <v>488</v>
      </c>
      <c r="C49" s="22" t="s">
        <v>543</v>
      </c>
      <c r="D49" s="22" t="s">
        <v>345</v>
      </c>
      <c r="E49" s="159" t="s">
        <v>461</v>
      </c>
      <c r="F49" s="64">
        <v>44918</v>
      </c>
    </row>
    <row r="50" spans="1:6" ht="25.5">
      <c r="A50" s="39" t="s">
        <v>536</v>
      </c>
      <c r="B50" s="39" t="s">
        <v>488</v>
      </c>
      <c r="C50" s="22" t="s">
        <v>547</v>
      </c>
      <c r="D50" s="22" t="s">
        <v>345</v>
      </c>
      <c r="E50" s="159" t="s">
        <v>461</v>
      </c>
      <c r="F50" s="64">
        <v>44918</v>
      </c>
    </row>
    <row r="51" spans="1:6" ht="25.5">
      <c r="A51" s="39" t="s">
        <v>536</v>
      </c>
      <c r="B51" s="39" t="s">
        <v>488</v>
      </c>
      <c r="C51" s="22" t="s">
        <v>553</v>
      </c>
      <c r="D51" s="22" t="s">
        <v>345</v>
      </c>
      <c r="E51" s="159" t="s">
        <v>461</v>
      </c>
      <c r="F51" s="64">
        <v>44918</v>
      </c>
    </row>
    <row r="52" spans="1:6" ht="25.5">
      <c r="A52" s="39" t="s">
        <v>536</v>
      </c>
      <c r="B52" s="39" t="s">
        <v>488</v>
      </c>
      <c r="C52" s="22" t="s">
        <v>557</v>
      </c>
      <c r="D52" s="22" t="s">
        <v>345</v>
      </c>
      <c r="E52" s="159" t="s">
        <v>461</v>
      </c>
      <c r="F52" s="64">
        <v>44918</v>
      </c>
    </row>
    <row r="53" spans="1:6" ht="25.5">
      <c r="A53" s="39" t="s">
        <v>536</v>
      </c>
      <c r="B53" s="39" t="s">
        <v>488</v>
      </c>
      <c r="C53" s="22" t="s">
        <v>560</v>
      </c>
      <c r="D53" s="22" t="s">
        <v>345</v>
      </c>
      <c r="E53" s="159" t="s">
        <v>461</v>
      </c>
      <c r="F53" s="64">
        <v>44918</v>
      </c>
    </row>
    <row r="54" spans="1:6">
      <c r="A54" s="39" t="s">
        <v>567</v>
      </c>
      <c r="B54" s="39" t="s">
        <v>488</v>
      </c>
      <c r="C54" s="22" t="s">
        <v>568</v>
      </c>
      <c r="D54" s="22" t="s">
        <v>513</v>
      </c>
      <c r="E54" s="24" t="s">
        <v>461</v>
      </c>
      <c r="F54" s="64">
        <v>44918</v>
      </c>
    </row>
    <row r="55" spans="1:6">
      <c r="A55" s="39" t="s">
        <v>567</v>
      </c>
      <c r="B55" s="39" t="s">
        <v>488</v>
      </c>
      <c r="C55" s="22" t="s">
        <v>568</v>
      </c>
      <c r="D55" s="161" t="s">
        <v>515</v>
      </c>
      <c r="E55" s="24" t="s">
        <v>461</v>
      </c>
      <c r="F55" s="64">
        <v>44918</v>
      </c>
    </row>
    <row r="56" spans="1:6">
      <c r="A56" s="39" t="s">
        <v>567</v>
      </c>
      <c r="B56" s="39" t="s">
        <v>488</v>
      </c>
      <c r="C56" s="22" t="s">
        <v>568</v>
      </c>
      <c r="D56" s="161" t="s">
        <v>579</v>
      </c>
      <c r="E56" s="24" t="s">
        <v>461</v>
      </c>
      <c r="F56" s="64">
        <v>44918</v>
      </c>
    </row>
    <row r="57" spans="1:6">
      <c r="A57" s="39" t="s">
        <v>567</v>
      </c>
      <c r="B57" s="39" t="s">
        <v>488</v>
      </c>
      <c r="C57" s="22" t="s">
        <v>568</v>
      </c>
      <c r="D57" s="161" t="s">
        <v>581</v>
      </c>
      <c r="E57" s="24" t="s">
        <v>461</v>
      </c>
      <c r="F57" s="64">
        <v>44918</v>
      </c>
    </row>
    <row r="58" spans="1:6">
      <c r="A58" s="39" t="s">
        <v>567</v>
      </c>
      <c r="B58" s="39" t="s">
        <v>488</v>
      </c>
      <c r="C58" s="22" t="s">
        <v>568</v>
      </c>
      <c r="D58" s="161" t="s">
        <v>583</v>
      </c>
      <c r="E58" s="24" t="s">
        <v>461</v>
      </c>
      <c r="F58" s="64">
        <v>44918</v>
      </c>
    </row>
    <row r="59" spans="1:6">
      <c r="A59" s="39" t="s">
        <v>567</v>
      </c>
      <c r="B59" s="39" t="s">
        <v>488</v>
      </c>
      <c r="C59" s="22" t="s">
        <v>585</v>
      </c>
      <c r="D59" s="22" t="s">
        <v>513</v>
      </c>
      <c r="E59" s="24" t="s">
        <v>461</v>
      </c>
      <c r="F59" s="64">
        <v>44918</v>
      </c>
    </row>
    <row r="60" spans="1:6">
      <c r="A60" s="39" t="s">
        <v>567</v>
      </c>
      <c r="B60" s="39" t="s">
        <v>488</v>
      </c>
      <c r="C60" s="22" t="s">
        <v>585</v>
      </c>
      <c r="D60" s="161" t="s">
        <v>515</v>
      </c>
      <c r="E60" s="24" t="s">
        <v>461</v>
      </c>
      <c r="F60" s="64">
        <v>44918</v>
      </c>
    </row>
    <row r="61" spans="1:6">
      <c r="A61" s="39" t="s">
        <v>567</v>
      </c>
      <c r="B61" s="39" t="s">
        <v>488</v>
      </c>
      <c r="C61" s="22" t="s">
        <v>585</v>
      </c>
      <c r="D61" s="161" t="s">
        <v>579</v>
      </c>
      <c r="E61" s="24" t="s">
        <v>461</v>
      </c>
      <c r="F61" s="64">
        <v>44918</v>
      </c>
    </row>
    <row r="62" spans="1:6">
      <c r="A62" s="39" t="s">
        <v>567</v>
      </c>
      <c r="B62" s="39" t="s">
        <v>488</v>
      </c>
      <c r="C62" s="22" t="s">
        <v>585</v>
      </c>
      <c r="D62" s="161" t="s">
        <v>581</v>
      </c>
      <c r="E62" s="24" t="s">
        <v>461</v>
      </c>
      <c r="F62" s="64">
        <v>44918</v>
      </c>
    </row>
    <row r="63" spans="1:6">
      <c r="A63" s="39" t="s">
        <v>567</v>
      </c>
      <c r="B63" s="39" t="s">
        <v>488</v>
      </c>
      <c r="C63" s="22" t="s">
        <v>585</v>
      </c>
      <c r="D63" s="161" t="s">
        <v>583</v>
      </c>
      <c r="E63" s="24" t="s">
        <v>461</v>
      </c>
      <c r="F63" s="64">
        <v>44918</v>
      </c>
    </row>
    <row r="64" spans="1:6">
      <c r="A64" s="39" t="s">
        <v>567</v>
      </c>
      <c r="B64" s="39" t="s">
        <v>488</v>
      </c>
      <c r="C64" s="22" t="s">
        <v>595</v>
      </c>
      <c r="D64" s="22" t="s">
        <v>513</v>
      </c>
      <c r="E64" s="24" t="s">
        <v>461</v>
      </c>
      <c r="F64" s="64">
        <v>44918</v>
      </c>
    </row>
    <row r="65" spans="1:6">
      <c r="A65" s="39" t="s">
        <v>567</v>
      </c>
      <c r="B65" s="39" t="s">
        <v>488</v>
      </c>
      <c r="C65" s="22" t="s">
        <v>595</v>
      </c>
      <c r="D65" s="161" t="s">
        <v>515</v>
      </c>
      <c r="E65" s="24" t="s">
        <v>461</v>
      </c>
      <c r="F65" s="64">
        <v>44918</v>
      </c>
    </row>
    <row r="66" spans="1:6">
      <c r="A66" s="39" t="s">
        <v>567</v>
      </c>
      <c r="B66" s="39" t="s">
        <v>488</v>
      </c>
      <c r="C66" s="22" t="s">
        <v>595</v>
      </c>
      <c r="D66" s="161" t="s">
        <v>579</v>
      </c>
      <c r="E66" s="24" t="s">
        <v>461</v>
      </c>
      <c r="F66" s="64">
        <v>44918</v>
      </c>
    </row>
    <row r="67" spans="1:6">
      <c r="A67" s="28" t="s">
        <v>603</v>
      </c>
      <c r="B67" s="28" t="s">
        <v>488</v>
      </c>
      <c r="C67" s="126" t="s">
        <v>604</v>
      </c>
      <c r="D67" s="126" t="s">
        <v>3</v>
      </c>
      <c r="E67" s="25" t="s">
        <v>461</v>
      </c>
      <c r="F67" s="25">
        <v>44914</v>
      </c>
    </row>
    <row r="68" spans="1:6">
      <c r="A68" s="28" t="s">
        <v>603</v>
      </c>
      <c r="B68" s="28" t="s">
        <v>488</v>
      </c>
      <c r="C68" s="126" t="s">
        <v>609</v>
      </c>
      <c r="D68" s="126" t="s">
        <v>3</v>
      </c>
      <c r="E68" s="25" t="s">
        <v>461</v>
      </c>
      <c r="F68" s="25">
        <v>44914</v>
      </c>
    </row>
    <row r="69" spans="1:6">
      <c r="A69" s="28" t="s">
        <v>603</v>
      </c>
      <c r="B69" s="28" t="s">
        <v>488</v>
      </c>
      <c r="C69" s="126" t="s">
        <v>611</v>
      </c>
      <c r="D69" s="126" t="s">
        <v>3</v>
      </c>
      <c r="E69" s="25" t="s">
        <v>461</v>
      </c>
      <c r="F69" s="25">
        <v>44914</v>
      </c>
    </row>
    <row r="70" spans="1:6">
      <c r="A70" s="172" t="s">
        <v>615</v>
      </c>
      <c r="B70" s="172" t="s">
        <v>488</v>
      </c>
      <c r="C70" s="173" t="s">
        <v>616</v>
      </c>
      <c r="D70" s="173" t="s">
        <v>3</v>
      </c>
      <c r="E70" s="138" t="s">
        <v>461</v>
      </c>
      <c r="F70" s="175">
        <v>44928</v>
      </c>
    </row>
    <row r="71" spans="1:6">
      <c r="A71" s="172" t="s">
        <v>615</v>
      </c>
      <c r="B71" s="172" t="s">
        <v>488</v>
      </c>
      <c r="C71" s="173" t="s">
        <v>621</v>
      </c>
      <c r="D71" s="173" t="s">
        <v>3</v>
      </c>
      <c r="E71" s="138" t="s">
        <v>461</v>
      </c>
      <c r="F71" s="175">
        <v>44928</v>
      </c>
    </row>
    <row r="72" spans="1:6">
      <c r="A72" s="172" t="s">
        <v>615</v>
      </c>
      <c r="B72" s="172" t="s">
        <v>488</v>
      </c>
      <c r="C72" s="173" t="s">
        <v>625</v>
      </c>
      <c r="D72" s="173" t="s">
        <v>3</v>
      </c>
      <c r="E72" s="138" t="s">
        <v>461</v>
      </c>
      <c r="F72" s="175">
        <v>44928</v>
      </c>
    </row>
    <row r="73" spans="1:6">
      <c r="A73" s="29" t="s">
        <v>888</v>
      </c>
      <c r="B73" s="29" t="s">
        <v>488</v>
      </c>
      <c r="C73" s="22" t="s">
        <v>817</v>
      </c>
      <c r="D73" s="142" t="s">
        <v>3</v>
      </c>
      <c r="E73" s="24" t="s">
        <v>879</v>
      </c>
      <c r="F73" s="25">
        <v>44566</v>
      </c>
    </row>
    <row r="74" spans="1:6">
      <c r="A74" s="29" t="s">
        <v>888</v>
      </c>
      <c r="B74" s="29" t="s">
        <v>488</v>
      </c>
      <c r="C74" s="22" t="s">
        <v>820</v>
      </c>
      <c r="D74" s="22" t="s">
        <v>3</v>
      </c>
      <c r="E74" s="24" t="s">
        <v>879</v>
      </c>
      <c r="F74" s="25">
        <v>44566</v>
      </c>
    </row>
    <row r="75" spans="1:6">
      <c r="A75" s="29" t="s">
        <v>888</v>
      </c>
      <c r="B75" s="29" t="s">
        <v>488</v>
      </c>
      <c r="C75" s="22" t="s">
        <v>825</v>
      </c>
      <c r="D75" s="22" t="s">
        <v>3</v>
      </c>
      <c r="E75" s="24" t="s">
        <v>879</v>
      </c>
      <c r="F75" s="25">
        <v>44566</v>
      </c>
    </row>
    <row r="76" spans="1:6">
      <c r="A76" s="29" t="s">
        <v>888</v>
      </c>
      <c r="B76" s="29" t="s">
        <v>488</v>
      </c>
      <c r="C76" s="22" t="s">
        <v>827</v>
      </c>
      <c r="D76" s="22" t="s">
        <v>3</v>
      </c>
      <c r="E76" s="24" t="s">
        <v>879</v>
      </c>
      <c r="F76" s="25">
        <v>44566</v>
      </c>
    </row>
    <row r="77" spans="1:6">
      <c r="A77" s="29" t="s">
        <v>888</v>
      </c>
      <c r="B77" s="29" t="s">
        <v>488</v>
      </c>
      <c r="C77" s="22" t="s">
        <v>830</v>
      </c>
      <c r="D77" s="142" t="s">
        <v>3</v>
      </c>
      <c r="E77" s="24" t="s">
        <v>879</v>
      </c>
      <c r="F77" s="25">
        <v>44566</v>
      </c>
    </row>
    <row r="78" spans="1:6">
      <c r="A78" s="29" t="s">
        <v>888</v>
      </c>
      <c r="B78" s="29" t="s">
        <v>488</v>
      </c>
      <c r="C78" s="22" t="s">
        <v>832</v>
      </c>
      <c r="D78" s="142" t="s">
        <v>3</v>
      </c>
      <c r="E78" s="24" t="s">
        <v>879</v>
      </c>
      <c r="F78" s="25">
        <v>44566</v>
      </c>
    </row>
    <row r="79" spans="1:6">
      <c r="A79" s="29" t="s">
        <v>888</v>
      </c>
      <c r="B79" s="29" t="s">
        <v>488</v>
      </c>
      <c r="C79" s="22" t="s">
        <v>834</v>
      </c>
      <c r="D79" s="142" t="s">
        <v>3</v>
      </c>
      <c r="E79" s="24" t="s">
        <v>879</v>
      </c>
      <c r="F79" s="25">
        <v>44566</v>
      </c>
    </row>
    <row r="80" spans="1:6">
      <c r="A80" s="29" t="s">
        <v>888</v>
      </c>
      <c r="B80" s="29" t="s">
        <v>488</v>
      </c>
      <c r="C80" s="22" t="s">
        <v>836</v>
      </c>
      <c r="D80" s="142" t="s">
        <v>3</v>
      </c>
      <c r="E80" s="24" t="s">
        <v>879</v>
      </c>
      <c r="F80" s="25">
        <v>44566</v>
      </c>
    </row>
    <row r="81" spans="1:6">
      <c r="A81" s="29" t="s">
        <v>888</v>
      </c>
      <c r="B81" s="29" t="s">
        <v>488</v>
      </c>
      <c r="C81" s="22" t="s">
        <v>838</v>
      </c>
      <c r="D81" s="142" t="s">
        <v>3</v>
      </c>
      <c r="E81" s="24" t="s">
        <v>879</v>
      </c>
      <c r="F81" s="25">
        <v>44566</v>
      </c>
    </row>
    <row r="82" spans="1:6">
      <c r="A82" s="29" t="s">
        <v>889</v>
      </c>
      <c r="B82" s="29" t="s">
        <v>488</v>
      </c>
      <c r="C82" s="126" t="s">
        <v>840</v>
      </c>
      <c r="D82" s="22" t="s">
        <v>3</v>
      </c>
      <c r="E82" s="24" t="s">
        <v>879</v>
      </c>
      <c r="F82" s="25">
        <v>44566</v>
      </c>
    </row>
    <row r="83" spans="1:6">
      <c r="A83" s="29" t="s">
        <v>889</v>
      </c>
      <c r="B83" s="29" t="s">
        <v>488</v>
      </c>
      <c r="C83" s="126" t="s">
        <v>845</v>
      </c>
      <c r="D83" s="22" t="s">
        <v>3</v>
      </c>
      <c r="E83" s="24" t="s">
        <v>879</v>
      </c>
      <c r="F83" s="25">
        <v>44566</v>
      </c>
    </row>
    <row r="84" spans="1:6">
      <c r="A84" s="29" t="s">
        <v>889</v>
      </c>
      <c r="B84" s="29" t="s">
        <v>488</v>
      </c>
      <c r="C84" s="126" t="s">
        <v>848</v>
      </c>
      <c r="D84" s="22" t="s">
        <v>3</v>
      </c>
      <c r="E84" s="24" t="s">
        <v>879</v>
      </c>
      <c r="F84" s="25">
        <v>44566</v>
      </c>
    </row>
    <row r="85" spans="1:6">
      <c r="A85" s="29" t="s">
        <v>890</v>
      </c>
      <c r="B85" s="29" t="s">
        <v>488</v>
      </c>
      <c r="C85" s="126" t="s">
        <v>852</v>
      </c>
      <c r="D85" s="22" t="s">
        <v>3</v>
      </c>
      <c r="E85" s="24" t="s">
        <v>879</v>
      </c>
      <c r="F85" s="25">
        <v>44566</v>
      </c>
    </row>
    <row r="86" spans="1:6">
      <c r="A86" s="29" t="s">
        <v>890</v>
      </c>
      <c r="B86" s="29" t="s">
        <v>488</v>
      </c>
      <c r="C86" s="126" t="s">
        <v>854</v>
      </c>
      <c r="D86" s="22" t="s">
        <v>3</v>
      </c>
      <c r="E86" s="24" t="s">
        <v>879</v>
      </c>
      <c r="F86" s="25">
        <v>44566</v>
      </c>
    </row>
    <row r="87" spans="1:6">
      <c r="A87" s="29" t="s">
        <v>890</v>
      </c>
      <c r="B87" s="29" t="s">
        <v>488</v>
      </c>
      <c r="C87" s="126" t="s">
        <v>855</v>
      </c>
      <c r="D87" s="22" t="s">
        <v>3</v>
      </c>
      <c r="E87" s="24" t="s">
        <v>879</v>
      </c>
      <c r="F87" s="25">
        <v>44566</v>
      </c>
    </row>
    <row r="88" spans="1:6">
      <c r="A88" s="29" t="s">
        <v>890</v>
      </c>
      <c r="B88" s="29" t="s">
        <v>488</v>
      </c>
      <c r="C88" s="126" t="s">
        <v>857</v>
      </c>
      <c r="D88" s="22" t="s">
        <v>3</v>
      </c>
      <c r="E88" s="24" t="s">
        <v>879</v>
      </c>
      <c r="F88" s="25">
        <v>44566</v>
      </c>
    </row>
    <row r="89" spans="1:6">
      <c r="A89" s="29" t="s">
        <v>891</v>
      </c>
      <c r="B89" s="29" t="s">
        <v>488</v>
      </c>
      <c r="C89" s="126" t="s">
        <v>860</v>
      </c>
      <c r="D89" s="22" t="s">
        <v>3</v>
      </c>
      <c r="E89" s="24" t="s">
        <v>879</v>
      </c>
      <c r="F89" s="25">
        <v>44566</v>
      </c>
    </row>
    <row r="90" spans="1:6">
      <c r="A90" s="29" t="s">
        <v>891</v>
      </c>
      <c r="B90" s="29" t="s">
        <v>488</v>
      </c>
      <c r="C90" s="126" t="s">
        <v>862</v>
      </c>
      <c r="D90" s="22" t="s">
        <v>3</v>
      </c>
      <c r="E90" s="24" t="s">
        <v>879</v>
      </c>
      <c r="F90" s="25">
        <v>44566</v>
      </c>
    </row>
    <row r="91" spans="1:6">
      <c r="A91" s="29" t="s">
        <v>891</v>
      </c>
      <c r="B91" s="29" t="s">
        <v>488</v>
      </c>
      <c r="C91" s="126" t="s">
        <v>863</v>
      </c>
      <c r="D91" s="22" t="s">
        <v>3</v>
      </c>
      <c r="E91" s="24" t="s">
        <v>879</v>
      </c>
      <c r="F91" s="25">
        <v>44566</v>
      </c>
    </row>
    <row r="92" spans="1:6">
      <c r="A92" s="29" t="s">
        <v>892</v>
      </c>
      <c r="B92" s="29" t="s">
        <v>488</v>
      </c>
      <c r="C92" s="126" t="s">
        <v>864</v>
      </c>
      <c r="D92" s="22" t="s">
        <v>3</v>
      </c>
      <c r="E92" s="24" t="s">
        <v>879</v>
      </c>
      <c r="F92" s="25">
        <v>44566</v>
      </c>
    </row>
    <row r="93" spans="1:6">
      <c r="A93" s="29" t="s">
        <v>892</v>
      </c>
      <c r="B93" s="29" t="s">
        <v>488</v>
      </c>
      <c r="C93" s="126" t="s">
        <v>867</v>
      </c>
      <c r="D93" s="22" t="s">
        <v>3</v>
      </c>
      <c r="E93" s="24" t="s">
        <v>879</v>
      </c>
      <c r="F93" s="25">
        <v>44566</v>
      </c>
    </row>
    <row r="94" spans="1:6" ht="25.5">
      <c r="A94" s="39" t="s">
        <v>525</v>
      </c>
      <c r="B94" s="39" t="s">
        <v>488</v>
      </c>
      <c r="C94" s="22" t="s">
        <v>526</v>
      </c>
      <c r="D94" s="22" t="s">
        <v>3</v>
      </c>
      <c r="E94" s="25" t="s">
        <v>461</v>
      </c>
      <c r="F94" s="25">
        <v>44930</v>
      </c>
    </row>
    <row r="95" spans="1:6" ht="25.5">
      <c r="A95" s="39" t="s">
        <v>531</v>
      </c>
      <c r="B95" s="39" t="s">
        <v>488</v>
      </c>
      <c r="C95" s="22" t="s">
        <v>532</v>
      </c>
      <c r="D95" s="22" t="s">
        <v>3</v>
      </c>
      <c r="E95" s="25" t="s">
        <v>461</v>
      </c>
      <c r="F95" s="25">
        <v>44930</v>
      </c>
    </row>
    <row r="96" spans="1:6">
      <c r="A96" s="256" t="s">
        <v>869</v>
      </c>
      <c r="B96" s="256" t="s">
        <v>488</v>
      </c>
      <c r="C96" s="257" t="s">
        <v>870</v>
      </c>
      <c r="D96" s="257" t="s">
        <v>3</v>
      </c>
      <c r="E96" s="284" t="s">
        <v>461</v>
      </c>
      <c r="F96" s="25">
        <v>44931</v>
      </c>
    </row>
    <row r="97" spans="1:6">
      <c r="A97" s="256" t="s">
        <v>869</v>
      </c>
      <c r="B97" s="256" t="s">
        <v>488</v>
      </c>
      <c r="C97" s="257" t="s">
        <v>872</v>
      </c>
      <c r="D97" s="257" t="s">
        <v>3</v>
      </c>
      <c r="E97" s="284" t="s">
        <v>461</v>
      </c>
      <c r="F97" s="25">
        <v>44931</v>
      </c>
    </row>
    <row r="98" spans="1:6">
      <c r="A98" s="256" t="s">
        <v>874</v>
      </c>
      <c r="B98" s="256" t="s">
        <v>488</v>
      </c>
      <c r="C98" s="257" t="s">
        <v>875</v>
      </c>
      <c r="D98" s="257" t="s">
        <v>3</v>
      </c>
      <c r="E98" s="284" t="s">
        <v>461</v>
      </c>
      <c r="F98" s="25">
        <v>44931</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cols>
    <col min="1" max="1" width="41.7109375" bestFit="1" customWidth="1"/>
    <col min="2" max="2" width="21.140625" bestFit="1" customWidth="1"/>
    <col min="4" max="4" width="26.42578125" bestFit="1" customWidth="1"/>
    <col min="5" max="5" width="12.85546875" bestFit="1" customWidth="1"/>
  </cols>
  <sheetData>
    <row r="1" spans="1:5" s="16" customFormat="1">
      <c r="A1" s="16" t="s">
        <v>37</v>
      </c>
      <c r="B1" s="16" t="s">
        <v>12</v>
      </c>
      <c r="C1" s="16" t="s">
        <v>21</v>
      </c>
      <c r="D1" s="16" t="s">
        <v>25</v>
      </c>
      <c r="E1" s="16" t="s">
        <v>33</v>
      </c>
    </row>
    <row r="2" spans="1:5">
      <c r="A2" s="15" t="s">
        <v>38</v>
      </c>
      <c r="B2" s="15" t="s">
        <v>20</v>
      </c>
      <c r="C2" s="15" t="s">
        <v>22</v>
      </c>
      <c r="D2" s="15" t="s">
        <v>3</v>
      </c>
      <c r="E2" s="15" t="s">
        <v>6</v>
      </c>
    </row>
    <row r="3" spans="1:5">
      <c r="A3" s="15" t="s">
        <v>39</v>
      </c>
      <c r="B3" s="15" t="s">
        <v>11</v>
      </c>
      <c r="C3" s="15" t="s">
        <v>23</v>
      </c>
      <c r="D3" s="15" t="s">
        <v>26</v>
      </c>
      <c r="E3" s="15" t="s">
        <v>13</v>
      </c>
    </row>
    <row r="4" spans="1:5">
      <c r="A4" s="15" t="s">
        <v>40</v>
      </c>
      <c r="D4" s="15" t="s">
        <v>27</v>
      </c>
    </row>
    <row r="5" spans="1:5">
      <c r="A5" s="15" t="s">
        <v>19</v>
      </c>
      <c r="D5" s="15" t="s">
        <v>28</v>
      </c>
    </row>
    <row r="6" spans="1:5">
      <c r="A6" s="15"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3" ma:contentTypeDescription="Een nieuw document maken." ma:contentTypeScope="" ma:versionID="440406bf04b5648548783d148ef0e785">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0fc97df913e8cf6625ba5fe030b26293"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customXml/itemProps2.xml><?xml version="1.0" encoding="utf-8"?>
<ds:datastoreItem xmlns:ds="http://schemas.openxmlformats.org/officeDocument/2006/customXml" ds:itemID="{D9569858-5227-4C82-9A85-B42DAA0CEAE0}">
  <ds:schemaRefs>
    <ds:schemaRef ds:uri="http://schemas.microsoft.com/sharepoint/v3/contenttype/forms"/>
  </ds:schemaRefs>
</ds:datastoreItem>
</file>

<file path=customXml/itemProps3.xml><?xml version="1.0" encoding="utf-8"?>
<ds:datastoreItem xmlns:ds="http://schemas.openxmlformats.org/officeDocument/2006/customXml" ds:itemID="{82A0DB93-5B1B-41DD-BA2C-67F023CB54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f00e21-84d2-47c5-a0f1-998937254189"/>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2</vt:i4>
      </vt:variant>
    </vt:vector>
  </HeadingPairs>
  <TitlesOfParts>
    <vt:vector size="6" baseType="lpstr">
      <vt:lpstr>2023</vt:lpstr>
      <vt:lpstr>Legenda</vt:lpstr>
      <vt:lpstr>Datums gegevens definitief</vt:lpstr>
      <vt:lpstr>Waarden pulldowns</vt:lpstr>
      <vt:lpstr>'2023'!Afdrukbereik</vt:lpstr>
      <vt:lpstr>'2023'!Afdruktitels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2023-01-16T10:51:40Z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